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Élelmiszeripar\Sütő- és cukrászipari technikus\"/>
    </mc:Choice>
  </mc:AlternateContent>
  <xr:revisionPtr revIDLastSave="0" documentId="8_{76A786F7-3471-41FD-8D25-C1B8ED99D89C}" xr6:coauthVersionLast="47" xr6:coauthVersionMax="47" xr10:uidLastSave="{00000000-0000-0000-0000-000000000000}"/>
  <bookViews>
    <workbookView xWindow="120" yWindow="165" windowWidth="22215" windowHeight="15135" xr2:uid="{AAF40F27-048F-46A9-B613-E2F8B6A3509A}"/>
  </bookViews>
  <sheets>
    <sheet name="6.2" sheetId="1" r:id="rId1"/>
    <sheet name="6.3" sheetId="6" r:id="rId2"/>
  </sheets>
  <definedNames>
    <definedName name="_xlnm._FilterDatabase" localSheetId="0" hidden="1">'6.2'!$A$1:$H$422</definedName>
    <definedName name="_xlnm._FilterDatabase" localSheetId="1" hidden="1">'6.3'!$A$1:$H$536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6" l="1"/>
  <c r="H16" i="6"/>
  <c r="H26" i="6"/>
  <c r="H36" i="6"/>
  <c r="H49" i="6"/>
  <c r="H55" i="6"/>
  <c r="H59" i="6"/>
  <c r="H64" i="6"/>
  <c r="H69" i="6"/>
  <c r="H76" i="6"/>
  <c r="H80" i="6"/>
  <c r="H84" i="6"/>
  <c r="H88" i="6"/>
  <c r="H93" i="6"/>
  <c r="H102" i="6"/>
  <c r="H106" i="6"/>
  <c r="H114" i="6"/>
  <c r="H121" i="6"/>
  <c r="H135" i="6"/>
  <c r="H144" i="6"/>
  <c r="H157" i="6"/>
  <c r="H165" i="6"/>
  <c r="H170" i="6"/>
  <c r="H178" i="6"/>
  <c r="H185" i="6"/>
  <c r="H191" i="6"/>
  <c r="H196" i="6"/>
  <c r="F198" i="6" s="1"/>
  <c r="H82" i="1" l="1"/>
  <c r="H68" i="1"/>
  <c r="H61" i="1"/>
  <c r="H43" i="1"/>
  <c r="H39" i="1"/>
  <c r="H33" i="1"/>
  <c r="H12" i="1"/>
  <c r="H5" i="1"/>
  <c r="F84" i="1" l="1"/>
</calcChain>
</file>

<file path=xl/sharedStrings.xml><?xml version="1.0" encoding="utf-8"?>
<sst xmlns="http://schemas.openxmlformats.org/spreadsheetml/2006/main" count="487" uniqueCount="276">
  <si>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</si>
  <si>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</si>
  <si>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</si>
  <si>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</si>
  <si>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</si>
  <si>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</si>
  <si>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</si>
  <si>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</si>
  <si>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</si>
  <si>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</si>
  <si>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Csoportokba rendezi az élelmiszeripari nyersanyagokat.</t>
  </si>
  <si>
    <t>Alapszinten ismeri az élelmiszeripar növényi és állati eredetű nyersanyagait.</t>
  </si>
  <si>
    <t>A munkavégzése során törekszik a pontosságra, szakszerűségre. Ellátja a munka-, tűz-, baleset- és környezetvédelmi feladatokat.</t>
  </si>
  <si>
    <t>Irányítás mellett végzi munkáját. Magára nézve kötelezőnek tartja a munka-, tűzvédelmi, higiéniai és környezetvédelmi előírásokat. Felelősséget vállal saját munkájáért.</t>
  </si>
  <si>
    <t>Munkáját a munka-, tűzvédelmi, higiéniai és környezetvédelmi szabályok betartásával végzi.</t>
  </si>
  <si>
    <t>Alapszinten ismeri a munka-, tűzvédelmi, higiéniai és környezetvédelmi szabályokat.</t>
  </si>
  <si>
    <t>Élelmiszeripari alapműveleteket végez.</t>
  </si>
  <si>
    <t>Alapszinten ismeri a tisztítás, aprítás, keverés, osztályozás, csomagolás, hőkezelés műveleteit.</t>
  </si>
  <si>
    <t>Kiválasztja az élelmiszeripari munkavégzéshez szükséges szerkezeti anyagokat.</t>
  </si>
  <si>
    <t>Ismeri az alapvető szerkezeti anyagokat (fémek, nemfémek).</t>
  </si>
  <si>
    <t>Kiválasztja az alapvető kötő gépelemeket.</t>
  </si>
  <si>
    <t>Ismeri a csavarokat, ékeket, reteszeket, szegecseket.</t>
  </si>
  <si>
    <t>Alapvető ágazati méréseket végez.</t>
  </si>
  <si>
    <t>Ismeri a tömeg, hosszúság, térfogat, hőmérséklet, sűrűség fogalmát, mértékegységeit, mérésének módját és mérőeszközeit.</t>
  </si>
  <si>
    <t>Egyszerű mértani makettekről vetületi ábrát készít.</t>
  </si>
  <si>
    <t>Alapszinten ismeri a műszaki ábrázolást.</t>
  </si>
  <si>
    <t>Az élelmiszeripari termékek előállításához szükséges eszközöket, anyagokat kiválasztja, előkészíti.</t>
  </si>
  <si>
    <t>Alapszinten ismeri a termékek előállításához szükséges anyagokat, eszközöket.</t>
  </si>
  <si>
    <t>Élelmiszerismeret</t>
  </si>
  <si>
    <t>Anyagismeret</t>
  </si>
  <si>
    <t>Élelmiszeripari technológiai alapok</t>
  </si>
  <si>
    <t>Műszaki alapismeretek</t>
  </si>
  <si>
    <t>Géprajzi alapismeretek</t>
  </si>
  <si>
    <t>Gépelemek</t>
  </si>
  <si>
    <t>Erőátviteli gépelemek</t>
  </si>
  <si>
    <t>Csövek és csővezetékek</t>
  </si>
  <si>
    <t>Villanymotorok, hajtóművel, áttételek</t>
  </si>
  <si>
    <t>Élelmiszervizsgálat</t>
  </si>
  <si>
    <t>Bevezetés a laboratóriumi munkába</t>
  </si>
  <si>
    <t>Mintavétel</t>
  </si>
  <si>
    <t>Tömegmérés</t>
  </si>
  <si>
    <t>Térfogatmérés</t>
  </si>
  <si>
    <t>Hőmérséklet mérés</t>
  </si>
  <si>
    <t>Sűrűségmérés</t>
  </si>
  <si>
    <t>Oldatok</t>
  </si>
  <si>
    <t>Alapozó gyakorlat</t>
  </si>
  <si>
    <t>Mérések</t>
  </si>
  <si>
    <t>Szakmaspecifikus alapmérések</t>
  </si>
  <si>
    <t>Munkavédelem és higiénia</t>
  </si>
  <si>
    <t>Munkavédelem</t>
  </si>
  <si>
    <t>Higiénia</t>
  </si>
  <si>
    <t>Alágazati specializáció</t>
  </si>
  <si>
    <t>„A” Élelmiszeripari anyagismeret
(1; 6. sorok)</t>
  </si>
  <si>
    <t>„B” Munka-, tűz-, és balesetvédelmi ismeretek
(2. sor)</t>
  </si>
  <si>
    <t>„D” Élelmiszeripari műszaki alapismeretek
(4; 5; 7. sorok)</t>
  </si>
  <si>
    <t>„C” Az élelmiszeripari munkavégzés alapjai
(3; 8.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</si>
  <si>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élelmiszeriparban feldolgozott növényi- és állati eredetű nyersanyagokat, az élelmiszerek összetételét és az összetevők táplálkozásélettani jelentőségét. Megismeri az élelmiszeripari technológiai műveletek szerepét és célját, valamint az élelmiszeripari félkész- és késztermékek gyártástechnológiáját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</si>
  <si>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élelmiszeripari üzemekben kiemelt jelentősége van a munka-, tűz- és balesetvédelmi, valamint a higiéniai előírásoknak és ezek gyakorlati alkalmazásának. A feladatok végrehajtása során a tanulónak magára nézve kötelező érvényűnek kell tartania az előírások betartását, valamint a higiénikus és biztonságos élelmiszer-előállítást. A tananyagelem elsajátítása során kialakul a tanuló elkötelezettsége és felelősségvállalása mind önmagával, mind a munkakörnyezetével szemben.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</si>
  <si>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problémamegoldások során a tanulónak képesnek kell lennie kiválasztani a megfelelő nyersanyagot, ismernie kell az élelmiszerek előállításához tartozó műveleteket, azok célját, technológiai sorrendjét és hatását az előállított élelmiszer tulajdonságaira. Ismernie kell a technológiai műveletek paramétereit, azok pontos betartásának fontosságát, valamint az élelmiszer szállításának és csomagolásának szerepét. A tanulónak alkalmaznia kell a specializáció során választott szakmához szükséges szakmaspecifikus műveleteket. A tanulónak munkája során be kell tartania a munkavédelmi és higiéniai előírásokat, miközben a tananyagelem elsajátítása révén kialakul benne a magas fokú felelősségvállalás, nemcsak önmagával, hanem a környezetével és az előállított élelmiszerek megfelelőségével szemben is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</si>
  <si>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komplex szakmai szituációk szimulálásával a tanuló elsajátítja a műveletek végrehajtásához megfelelő eszközök és a technológiai célnak megfelelő gépek, berendezések kiválasztását. A tanulónak meg kell ismernie a gépek, berendezések működtetésének alapjait, az élelmiszeripari gépek engedélyezett szerkezeti anyagait, valamint a nem megfelelő anyag megválasztásának élelmiszerbiztonsági veszélyeit.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</si>
  <si>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tanulási folyamat során képessé válik arra, hogy a műveletek végrehajtásához a megfelelő eszközöket, a technológiai célnak megfelelő gépeket és berendezéseket kiválassza. Ehhez szükséges, hogy megismerje a gépek, berendezések működtetésének alapjait. A tanuló munkavégzése során a pontosságra és a szakszerűségre törekedjen, miközben betartja a munka-, tűz-, baleset- és környezetvédelmi előírásokat, és irányítás mellett végzi munkáját. Magára nézve kötelezőnek tartja a munka-, tűzvédelmi, higiéniai és környezetvédelmi előírásokat, és felelősséget vállal saját munkájáért.</t>
    </r>
  </si>
  <si>
    <r>
      <t xml:space="preserve">A tananyagelemek és a deszkriptorok projektszemléletű kapcsolódása: </t>
    </r>
    <r>
      <rPr>
        <sz val="11"/>
        <color theme="1"/>
        <rFont val="Franklin Gothic Book"/>
        <family val="2"/>
        <charset val="238"/>
      </rPr>
      <t xml:space="preserve"> 
A tananyagegység oktatásának célja a minőségorientált szemlélet kialakítása a tanulókban. A tanulónak meg kell ismernie az élelmiszeripari nyersanyagok, félkész- és késztermékek jellemző vizsgálatait. A tanulási folyamat során nyersanyagokon, félkész- és késztermékeken méréseket végez, ismeri a mértékegységeket, az átváltásokat és az egyszerű mérőeszközök használatát. Munkája során a tanulónak be kell tartania a munkavédelmi és higiéniai előírásokat.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</si>
  <si>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tananyagegység oktatásának célja egy általános műszaki műveltség kialakítása. A tanuló a valós szakmai szituációk feldolgozásával képes vetületi ábrázolást készíteni egyszerű mértani alakzatokról, valamint felismerni a műszaki rajzokon alkalmazott jelöléseket. A munkafolyamat szituációjában a pontosságra és szakszerűségre törekszik, miközben betartja a munka-, tűz-, baleset- és környezetvédelmi előírásokat, és irányítás mellett végzi munkáját.</t>
    </r>
  </si>
  <si>
    <r>
      <t>A tananyagelemek és a deszkriptorok projektszemléletű kapcsolódása</t>
    </r>
    <r>
      <rPr>
        <b/>
        <sz val="11"/>
        <rFont val="Franklin Gothic Book"/>
        <family val="2"/>
        <charset val="238"/>
      </rPr>
      <t xml:space="preserve">: 
</t>
    </r>
    <r>
      <rPr>
        <sz val="11"/>
        <rFont val="Franklin Gothic Book"/>
        <family val="2"/>
        <charset val="238"/>
      </rPr>
      <t>A valós munkafolyamatok szimulációja során a tanulónak képesnek kell lennie kiválasztani az élelmiszeripari termék előállításához megfelelő nyersanyagokat, eszközöket, gépeket és berendezéseket. A tanuló megismeri az élelmiszerek összetételét, az élelmiszeripari technológiai műveletek szerepét és célját. A feladatok megoldásánál, az előzetes tanulmányait felhasználva, alkalmazza a specializáció során választott szakmához szükséges szakmaspecifikus műveleteket. Munkája során a tanulónak be kell tartania a munkavédelmi és higiéniai előírásokat.</t>
    </r>
  </si>
  <si>
    <t>Munkavédelmi és higiéniai megoldások az élelmiszeriparban
1. Feladatok meghatározása:
A tanulók egyéni feladatvégrehajtással mérjék fel egy élelmiszeripari üzem/tanműhely munkavédelmi és higiéniai kockázatait.
2. Kockázatelemzés:
   Készítsenek egy tervet, amely kitér:
      A lehetséges veszélyforrásokra, például: Forgó alkatrészek; Égési sérülés veszélye; Csúszásveszély; Fizikai-, kémiai- és biológiai szennyeződések
3. Védőintézkedések és védőfelszerelések:
    A terv tartalmazza a szükséges védőintézkedéseket és védőfelszereléseket, például: Védőrácsok; Kettős reteszelés; Védőkesztyűk; Takarítási fázisok
4. Fejlesztési javaslatok:
   Készítsenek egy listát arról, hogy mivel és hogyan lehetne tovább fejleszteni a kiválasztott helyiséget.
5. Bemutatás és oktatás:
   Az elkészített terv bemutatása történhet szituációs játék keretében, ahol:
     A tanuló munkavédelmi és higiéniai oktatást tart a saját osztály számára.
6. Csoportos munka és végleges terv:
   A fejlesztési lehetőségeket vitassák meg csoportos munkaformában, majd:
     Csoportonként mutassanak be egy végleges fejlesztési tervet.</t>
  </si>
  <si>
    <t xml:space="preserve">Gyümölcsprojekt/süteménykészítés
1. Csoportosítás és ismerkedés a gyümölcsökkel:
   A tanulók alkossanak csoportokat (2-4 fő).
   Ismerkedjenek a gyümölcsökkel, figyelembe véve:
     A gyümölcsök csoportosítását; Jellemzőiket; Összetételüket; Élettani hatásaikat; Felhasználhatóságukat
   Az ismerkedéshez használjanak információs lapokat vagy internetet.
2. Ismeretek ellenőrzése:
   Csoportos feladatmegoldás segítségével ellenőrizzük a tanulók ismereteit:
     Online feladatlapok
     Papír alapú feladatlapok
3. Gyümölcs választása és termék kiválasztása:
   Minden csoport válasszon ki egy gyümölcsöt.
   Keressenek hozzá számukra szimpatikus és elkészíthető terméket.
   Az elkészítéshez szükséges receptet internetes forrásokból vagy szakácskönyvekből gyűjtsenek (könyvtárhasználat megismerése).
4. Termék elkészítése:
   A kiválasztott terméket a csoportok az elkészítési recept alapján készítsék el.
   Az elkészítéshez oktatói segítség is rendelkezésre áll.
5. Produktum bemutatása:
    A kész süteményt a csoportok prezentálják, amely tartalmazza:
     A receptet saját képekkel illusztrálva
     PPT formátumban is bemutatható
     A termék kóstoltatása is része a bemutatónak.
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</si>
  <si>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</si>
  <si>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7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</si>
  <si>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14 óra</t>
    </r>
  </si>
  <si>
    <t>Ágazati alapoktatás összes óraszáma: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</si>
  <si>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 és "C"</t>
    </r>
  </si>
  <si>
    <t>Élelmiszerbiztonság</t>
  </si>
  <si>
    <t>Marketing</t>
  </si>
  <si>
    <t>Vállalkozás működtetése</t>
  </si>
  <si>
    <t>Vállalkozás alapítása</t>
  </si>
  <si>
    <t>Gazdasági és vállalkozási ismeretek</t>
  </si>
  <si>
    <t>Dokumentumgyűjtés</t>
  </si>
  <si>
    <t>Összegzés, reflexió</t>
  </si>
  <si>
    <t>Bemutatkozás, célkitűzés</t>
  </si>
  <si>
    <t>A portfóliókészítés alapjai</t>
  </si>
  <si>
    <t>Gazdasági alapismeret</t>
  </si>
  <si>
    <t>Élelmiszer-higiénia</t>
  </si>
  <si>
    <t>Mikrobiológia</t>
  </si>
  <si>
    <t>Portfóliókészítés</t>
  </si>
  <si>
    <t>Ismeri a sütő- és cukrászipari melléktermékek és hulladékok kezelésének szabályait.</t>
  </si>
  <si>
    <t>Szakszerűen kezeli a sütő- és cukrászipari melléktermékeket és hulladékokat.</t>
  </si>
  <si>
    <t>Teasütemények</t>
  </si>
  <si>
    <t>Kikészített sütemények</t>
  </si>
  <si>
    <t>Cukrászati tészták, uzsonnasütemények</t>
  </si>
  <si>
    <t>Ismeri a nyersanyagszámítás módját, a pékségi program (sütőipari szoftver) helyes használatát.</t>
  </si>
  <si>
    <t>Az üzemi termékösszetételek alapján nyersanyagszükségletet számol.</t>
  </si>
  <si>
    <t>Ismeri az egyes munkaeszközök felhasználásának területeit, balesetmentes használatát, higiéniai követelményeit. Ismeri a sütő- és cukrászipari gépek és berendezések feladatát, működési elvét, kezelésének, üzemeltetésének, tisztításának módját. Ismeri a gépek, berendezések, munkaeszközök biztonsági és egészségügyi követelményeit.</t>
  </si>
  <si>
    <t>Ismeri a HACCP rendszer alapelveit, alkalmazásának módját, dokumentumait, az online HACCP (eHACCP) adta lehetőségeket.</t>
  </si>
  <si>
    <t>Másokkal együttműködve felügyeli a termékgyártás higiéniáját.</t>
  </si>
  <si>
    <t>Belátja a higiéniai szabályok betartásának fontosságát.</t>
  </si>
  <si>
    <t>Ismeri a sütő- és a cukrászipar jó higiéniai gyakorlatát.</t>
  </si>
  <si>
    <t>Munkája során alkalmazza a sütő- és cukrászipar jó higiéniai gyakorlatát.</t>
  </si>
  <si>
    <t>Cukrászati nyersanyagok, előkészítő műveletek</t>
  </si>
  <si>
    <t>Törekszik az igényes csomagolásra. Belátja a termék jelölésének fontosságát.</t>
  </si>
  <si>
    <t>Ismeri a korszerű csomagolással szemben támasztott követelményeket, a csomagolás típusait, a jelölés jogi szabályozását, elemeit.</t>
  </si>
  <si>
    <t>Kiválasztja a megfelelő csomagolást, a jogszabályoknak megfelelően jelöli a terméket.</t>
  </si>
  <si>
    <t>Ismeri az egyszerű- és különleges díszítés műveleteit, nyersanyagait, módszereit.</t>
  </si>
  <si>
    <t>Bonbonok</t>
  </si>
  <si>
    <t>Különböző bonbonfajtákat készít, csokoládét temperál.</t>
  </si>
  <si>
    <t>Fagylaltok, parfék, pohárkrémek</t>
  </si>
  <si>
    <t>Elkötelezett a minőségi, kézműves fagylaltok készítése iránt.</t>
  </si>
  <si>
    <t>Ismeri a sütőipari félkész- és késztermékek szakszerű fagyasztásának módját, a késleltetett kelesztés jellemzőit, megvalósítását.</t>
  </si>
  <si>
    <t>Sütőipari félkész- és készterméket fagyaszt, kelesztést késleltet.</t>
  </si>
  <si>
    <t>Ismeri a zsemlemorzsa készítésének műveleteit, az alkalmazott gyártástechnológiát, a zsemlemorzsa minőségi követelményeit.</t>
  </si>
  <si>
    <t>Zsemlemorzsát készít.</t>
  </si>
  <si>
    <t>Egyedi táplálkozási igényeket kielégítő, hagyományőrző- és tájjellegű termékeket készít.</t>
  </si>
  <si>
    <t>Ismeri a sütő- és cukrászipari tészták jellemzőit, elkészítésük műveleteit, az alkalmazott gyártástechnológiát, az elkövethető hibákat, és azok megelőzését. Tudja, hogy az elkészült tésztának milyen felhasználási lehetőségei vannak.</t>
  </si>
  <si>
    <t>Elkészíti a sütő- és cukrászipari tésztákat, felméri és megelőzi a tészták készítése során elkövethető hibákat. Az elkészült tésztát - a termékek készítése során - felhasználja.</t>
  </si>
  <si>
    <t>Cukrászati félkész termékek</t>
  </si>
  <si>
    <t>Ismeri a sütő- és cukrászipari nyersanyagokat, azok tulajdonságait, felhasználásuk módjait, az előkészítésük műveleteit.</t>
  </si>
  <si>
    <t>Kiválasztja a termékek készítéséhez szükséges nyersanyagokat, megvizsgálja azok felhasználhatóságát, elvégzi a szükséges előkészítő műveleteket.</t>
  </si>
  <si>
    <t>Törekszik a nyersanyagok átvételénél a pontosságra, a raktározásnál, tárolásnál a nyersanyagok minőségének és mennyiségének a megóvására.</t>
  </si>
  <si>
    <t>Ismeri a nyersanyagok átvételének módját, az átvétellel kapcsolatos adminisztrációs feladatokat. Megnevezi a raktárak fajtáit, tudja a raktárakkal szemben támasztott követelményeket, a sütő- és cukrászipari nyersanyagok szakszerű tárolásának szabályait.</t>
  </si>
  <si>
    <t>Átveszi, majd szakszerűen raktározza, tárolja a sütő- és cukrászipari nyersanyagokat.</t>
  </si>
  <si>
    <r>
      <t xml:space="preserve">Kapcsolódó tananyagegységek:     
</t>
    </r>
    <r>
      <rPr>
        <sz val="11"/>
        <color theme="1"/>
        <rFont val="Franklin Gothic Book"/>
        <family val="2"/>
        <charset val="238"/>
      </rPr>
      <t>"</t>
    </r>
    <r>
      <rPr>
        <sz val="11"/>
        <rFont val="Franklin Gothic Book"/>
        <family val="2"/>
        <charset val="238"/>
      </rPr>
      <t xml:space="preserve">A", "B", "C", "D", "E" </t>
    </r>
    <r>
      <rPr>
        <sz val="11"/>
        <color theme="1"/>
        <rFont val="Franklin Gothic Book"/>
        <family val="2"/>
        <charset val="238"/>
      </rPr>
      <t xml:space="preserve"> 
Élelmiszeripari alapismeretek, Higiénia, Munka- és élelmiszerbiztonság, Élelmiszerminőség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</si>
  <si>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5 óra</t>
    </r>
  </si>
  <si>
    <t>Projektfeladat: Gyártmánylap készítése egy sütőipari termékről
1. Leírás: 
A feladat egy sütőipari termék gyártmánylapjának elkészítése. A tanulók meghatározzák a termék összetételét, a technológiai paramétereket, valamint a késztermék minőségi követelményeit, különös tekintettel a vonatkozó jogszabályi előírásokra. Emellett kidolgozzák a csomagolás és a jelölés tartalmát is.
2. Célok: 
- A termék összetételének és technológiai paramétereinek pontos meghatározása.
- A minőségi követelmények és jogszabályi hivatkozások figyelembevétele.
- A csomagolás és jelölés részleteinek kidolgozása.
3. Fejlesztendő kompetenciák:
- Szakmai ismeretek: Gyártmánylap készítése sütőipari termékekhez..
- Szabályozás és jogszabályok: A termékekre vonatkozó jogszabályi előírások alkalmazása.
- Dokumentáció: A csomagolás és jelölés részletes leírása és dokumentálása.
4. Referálás és bemutatás: 
A projekt végén a tanulók szóbeli vagy írásos beszámolót tartanak, amelyben bemutatják a gyártmánylapot, a minőségi követelményeket, valamint a csomagolás és jelölés részleteit. A referálás során beszámolnak a projektvezetőnek és a csoporttársaiknak a feladat végrehajtásáról és a felmerült kérdésekről.</t>
  </si>
  <si>
    <r>
      <t xml:space="preserve">Kapcsolódó tananyagegységek:          
</t>
    </r>
    <r>
      <rPr>
        <sz val="11"/>
        <color theme="1"/>
        <rFont val="Franklin Gothic Book"/>
        <family val="2"/>
        <charset val="238"/>
      </rPr>
      <t>"</t>
    </r>
    <r>
      <rPr>
        <sz val="11"/>
        <rFont val="Franklin Gothic Book"/>
        <family val="2"/>
        <charset val="238"/>
      </rPr>
      <t xml:space="preserve">A", "B"
</t>
    </r>
    <r>
      <rPr>
        <sz val="11"/>
        <color theme="1"/>
        <rFont val="Franklin Gothic Book"/>
        <family val="2"/>
        <charset val="238"/>
      </rPr>
      <t>Sütőipari termékkészítés, Cukrászipari termékkészítés, Sütő- és cukrászipari gépek, Portfóliókészítés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</si>
  <si>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12 óra</t>
    </r>
  </si>
  <si>
    <t xml:space="preserve">Projektfeladat: Sütő- és cukrászati késztermék előállítása és dokumentálása
1. Leírás: 
A feladat egy sütő- vagy cukrászati termék elkészítése, melynek folyamatát részletesen dokumentálni kell a portfólióban. A tanulók kiszámolják a nyersanyagigényt, meghatározzák a technológiai paramétereket, majd megvalósítják a termék előállítását. A munkafolyamat magában foglalja a nyersanyagok előkészítését, tészták és töltelékek elkészítését, sütést, díszítést és a minőségellenőrzést. Kiemelten fontos a gépek és berendezések helyes, biztonságos kezelése is.
2. Célok: 
A nyersanyagigény pontos kiszámolása és a technológiai paraméterek meghatározása.
A sütő- és cukrászipari termelési folyamatok megértése és gyakorlati alkalmazása.
A késztermékek minőségi ellenőrzése és a gépek szakszerű kezelése.
3. Fejlesztendő kompetenciák : 
Szakmai ismeretek: A sütő- és cukrászati termékek előállítási folyamata.
Tervezés és számolás: Nyersanyagok és technológiai paraméterek számítása.
Gépkezelés: Gépek és berendezések biztonságos és hatékony használata.
Minőségellenőrzés: A késztermékek minőségi jellemzőinek vizsgálata.
4. Referálás és bemutatás :
A projekt végén a tanulók szóbeli vagy írásos beszámolót készítenek, amelyben bemutatják az elkészített terméket, az előállítás folyamatát, valamint a felmerült problémákat és azok megoldását. A referálás során beszámolnak a projektvezetőnek és a társaknak a tapasztalataikról.                        </t>
  </si>
  <si>
    <r>
      <t>Szakirányú oktatás összes ó</t>
    </r>
    <r>
      <rPr>
        <b/>
        <sz val="11"/>
        <rFont val="Franklin Gothic Book"/>
        <family val="2"/>
        <charset val="238"/>
      </rPr>
      <t>raszáma</t>
    </r>
    <r>
      <rPr>
        <b/>
        <sz val="11"/>
        <color theme="1"/>
        <rFont val="Franklin Gothic Book"/>
        <family val="2"/>
        <charset val="238"/>
      </rPr>
      <t>: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</si>
  <si>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 a környezettudatosság és fenntarthatóság témájára fókuszál, miközben lehetőséget ad a tanulóknak, hogy mélyebb ismereteket szerezzenek a mindennapi munkafolyamatok helyes végrehajtásáról. Nem csupán az ismeretek átadására törekszik, hanem a szemléletformálásra és a nevelési szempontok érvényesítésére is.
A projekt támogatja a tanulók aktív részvételét a hulladékkezelés helyes módjainak megértésében és gyakorlatba ültetésében. A motiváció növelése érdekében érdemes hangsúlyt fektetni a hulladékkezelési szabályok ellenőrzésére, valamint a megfelelő műveletek végrehajtására vonatkozó javaslatok kidolgozására, ezzel elősegítve a fenntartható szokások kialakulását.</t>
    </r>
  </si>
  <si>
    <t>Élelmiszerjogi alapismeretek</t>
  </si>
  <si>
    <t>Önállóan kezeli a sütő- és cukrászipari melléktermékeket és hulladékokat, illetve felügyeli azok kezelését.</t>
  </si>
  <si>
    <t>Törekszik a szelektív hulladék- gyűjtésre. Belátja a környezetvédelem fontosságát.</t>
  </si>
  <si>
    <t>"F"  Üzemszervezési feladatok (23; 24; 26; 27.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</si>
  <si>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 lehetőséget biztosít a tanulóknak, hogy több részfeladaton keresztül mélyítsék pénzügyi és vállalkozási ismereteiket. A munkafolyamat során alkalmazniuk kell a vállalkozási formákra, adózási módokra és jogszabályi előírásokra vonatkozó tanultakat. A feladatok megvalósítása egyénileg vagy csoportosan történhet, a részprojektek felosztásával.
A tanulók megismerik saját duális képzőhelyük működését, illetve megterveznek egy modellvállalkozást, így valós helyzetek alapján szereznek gyakorlati tapasztalatot a vállalkozási folyamatokról.</t>
    </r>
  </si>
  <si>
    <t>A lehetőségek ismeretében döntést hoz a vállalkozás formájával kapcsolatban. A vállalkozást működteti, a szabályos működtetésért felelősséget vállal.</t>
  </si>
  <si>
    <t>Nyitott a vállalkozásokkal kapcsolatos új ismeretekre.</t>
  </si>
  <si>
    <t>Ismeri a vállalkozás indításának módját, a vállalkozási formákat, a vállalkozás működőképességének legfontosabb feltételeit. Tudja az elektronikus ügyintézés menetét.</t>
  </si>
  <si>
    <t>Vállalkozást indít és működtet.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</si>
  <si>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elsajátítja a nyersanyagszükséglet számításának alapelveit, és megtanulja alkalmazni az üzemi gyakorlatban használt sütőipari szoftvert. A tanulási folyamat során kiemelt figyelmet fordít a pontos számításokra és az anyagfelhasználás gazdaságosságára. Önállóan végzi a nyersanyagszámítást, ezáltal fejlődik szakmai önállósága és felelősségtudata.
Egy komplex feladatmegoldó projekt kapcsolódik a gyártástechnológiákhoz, valamint a kész- és félkész termékek előállításának leírásait tartalmazó deszkriptorokhoz. Ennek alapját képezik a receptek, melyek tartalmazzák a szükséges nyersanyagösszetételeket, valamint a nyersanyag-mennyiségek pontos kiszámolását. Itt megjelenik a közismereti tantárgyakból a matematikai alapműveletek ismerete is.</t>
    </r>
  </si>
  <si>
    <t>Cukrászipari termékkészítés</t>
  </si>
  <si>
    <t>Sütőipar általános gyártástechnológiája</t>
  </si>
  <si>
    <t>Sütőipari termékkészítés</t>
  </si>
  <si>
    <t>Önállóan nyersanyagszükségletet számít.</t>
  </si>
  <si>
    <t>Törekszik a pontos, hibátlan gazdálkodási számításokra.</t>
  </si>
  <si>
    <t>"B"  Sütő és cukrászipari termékek előállítása (4; 5; 6; 7; 8; 9; 10; 11; 12; 14; 25.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</si>
  <si>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megvalósításra kerülő projekt kapcsolódik a gyártástechnológiákhoz, a nyersanyagismerethez, a technológiai számításokhoz, valamint a minőségbiztosításhoz tartozó deszkriptorokhoz.
A gyártmánylap elkészítéséhez elengedhetetlen a termék nyersanyagainak pontos ismerete, a gyártástechnológia paramétereinek ismerete, továbbá a termékek minőségi előírásainak betartása.</t>
    </r>
  </si>
  <si>
    <t>Gyártmánylap</t>
  </si>
  <si>
    <t>Csomagolás, jelölés</t>
  </si>
  <si>
    <t>Termékfejlesztés</t>
  </si>
  <si>
    <t>Minőségbiztosítás</t>
  </si>
  <si>
    <t>Önállóan gyártmánylapot, anyaghányad-nyilvántartást készít.</t>
  </si>
  <si>
    <t>Ismeri a gyártmánylap és az anyaghányad-nyilván- tartás készítésének módját. Ismeri a gyártmánylap-készítő program használatának módját.</t>
  </si>
  <si>
    <t>Gyártmánylapot, anyaghányad-nyilvántartást készít.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</si>
  <si>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 során integrálódnak a képzés során megszerzett pénzügyi és vállalkozási ismeretek, valamint a technológiai nyersanyagszükséglet-számítással kapcsolatos deszkriptorok.
A gazdasági számítások elvégzése vállalkozási környezetben lehetőséget biztosít a bérköltségek, rezsiköltségek, járulékok, adók és egyéb díjak kalkulációjára.
A projekt megvalósítható egyéni vagy csoportos formában egyaránt.
Csoportos projekt esetén célszerű a különböző költségterületeket a résztvevők között megosztani, illetve részprojektekre bontva kezelni a feladatokat.</t>
    </r>
  </si>
  <si>
    <t>Másokkal együttműködve gazdálkodási számításokat végez.</t>
  </si>
  <si>
    <t>Ismeri a bevételekkel, a jövedelmezőséggel, az árképzéssel, a készlet-gazdálkodással, és az elszámoltatással kapcsolatos gazdálkodási számításokat.</t>
  </si>
  <si>
    <t>Az termeléshez kapcsolódó alapvető gazdálkodási számításokat végez.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</si>
  <si>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valós szituációkra épülő projektek során a tanulók megismerik az adott sütő- és cukrászipari vállalkozás minőségbiztosítási rendszerét, valamint a minőségbiztosítással és minőségszabályozással kapcsolatos jogszabályokat, továbbá dokumentációkat vezetnek.
A tanulási folyamat során fejlődik minőségszemléletük, és elköteleződnek a minőségi munkavégzés iránt.
A deszkriptor része a minőségbiztosítási rendszerek kiépítésének és felülvizsgálatának folyamata is, amelyet célszerű a képzés végére időzített projekt keretében feldolgozni.
Ezt megelőzően a deszkriptor alapozását az élelmiszer-higiéniai, minőségellenőrzési, valamint a HACCP rendszerhez kapcsolódó, korábban megvalósított projektek biztosítják.</t>
    </r>
  </si>
  <si>
    <t>Minőségbiztosítási rendszerek</t>
  </si>
  <si>
    <t>Minőség-ellenőrzés</t>
  </si>
  <si>
    <t>Vezetői irányítással részt vesz a minőségbiztosítási rendszerek kiépítésében, a dokumentumok vezetésében.</t>
  </si>
  <si>
    <t>Elkötelezett a vállalkozás minőségügyi céljainak megvalósításában.</t>
  </si>
  <si>
    <t>Ismeri a minőségbiztosítási rendszerek kiépítésének lépéseit, a minőségbiztosítási dokumentumokat.</t>
  </si>
  <si>
    <t>Bekapcsolódik a minőségbiztosítási rendszerek kiépítésébe, minőségbiztosítási dokumentumokat vezet.</t>
  </si>
  <si>
    <t>"D" Minőségellenőrzési és minőségbiztosítási feladatokat végez (15; 16; 17; 18; 20; 21; 22.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</si>
  <si>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 megvalósításához szinte az összes deszkriptor tartalmának ismerete szükséges.
A termékfejlesztés a legmagasabb technikusi ismereteket igényli, hiszen már közelíti a mérnöki kompetenciákat.
A projektet célszerű csoportosan megvalósítani, mivel átfogó tudást igényel a nyersanyagok tulajdonságairól, a technológiai változásokról és a késztermékek minőségi követelményeiről.
Ezeket a feladatokat a csoportos projektekben le lehet osztani úgy, hogy egy-egy deszkriptor tartalmának alapos ismeretanyagával valósuljanak meg.</t>
    </r>
  </si>
  <si>
    <t>Termékfejlesztés lépései (ÚJ)</t>
  </si>
  <si>
    <t>Másokkal együttműködve termékfejlesztést végez.  A termékfejlesztésben alkotó módon vesz részt, kreatív ötletei vannak.</t>
  </si>
  <si>
    <t>Érdeklődik a termékfejlesztés lehetőségei iránt. Kész a közös munkára, csoportmunkában a kooperatív hozzáállás jellemzi.</t>
  </si>
  <si>
    <t>Ismeri a sütő- és cukrászipari termékek fejlesztésének területeit, lehetőségeit.</t>
  </si>
  <si>
    <t>Sütő- és cukrászipari termékfejlesztést végez.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</si>
  <si>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végrehajtandó projekt az általános technológiai ismereteket és a táplálkozás-élettani tartalmakat integrálja.
A projekt megvalósításához elengedhetetlen a tápérték-rendelet alapos ismerete.
A feladat egyéni és csoportos formában egyaránt kivitelezhető.
Ajánlott a projektet a képzés záró szakaszára ütemezni, mivel a sikeres megvalósításhoz a technológiai folyamatok és a nyersanyagok átfogó ismerete szükséges.</t>
    </r>
  </si>
  <si>
    <t>Tápérték, allergének jelölése</t>
  </si>
  <si>
    <t>Táplálkozási alapelvek, betegségek</t>
  </si>
  <si>
    <t>Az élelmiszerek táplálkozás-élettani értékelése</t>
  </si>
  <si>
    <t>Az emésztés és felszívódás folyamata</t>
  </si>
  <si>
    <t>Az élelmiszerek tápanyagai</t>
  </si>
  <si>
    <t>A táplálkozás jelentősége, alapfogalmak</t>
  </si>
  <si>
    <t>Táplálkozás-élettan</t>
  </si>
  <si>
    <t>Önállóan tápértéket számít. Javaslatokat fogalmaz meg az egészséges termékek összetételével, készítésével kapcsolatban.</t>
  </si>
  <si>
    <t>Nyitott a táplálkozástudománnyal kapcsolatos új ismeretekre. Törekszik az egészségtudatos termékek előállítására.</t>
  </si>
  <si>
    <t>Ismeri a helyes táplálkozás alapelveit, a helytelen táplálkozás következményeit. Megnevezi az allergiát vagy intoleranciát okozó anyagokat. Tudja a tápérték számításának módját, jelölését. Ismeri a tápértékszámító program használatának módját.</t>
  </si>
  <si>
    <t>Alkalmazza a helyes táplálkozás alapelveit a termékek összetételének meghatározása során. Kiszámolja a termékek tápértékét, alkalmazza a termékek jelölésére vonatkozó szabályokat.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</si>
  <si>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 a legnagyobb deszkriptorok közé tartozik.
A gépészet az ágazati alapoktatás műszaki alapismereteire épül.
A projekt során részprojekteket kell kialakítani, mivel a technológia különböző szakaszaihoz kapcsolódó gépek és berendezések működési elvei eltérnek egymástól.
Ezek a gépcsoportok nagyszámú és változatos kialakítású gépet foglalnak magukba, amelyeket a képzés egész időtartama alatt meg kell ismerni.
A tananyag, amely ezekhez a gépekhez kapcsolódik, a deszkriptor részeként a teljes képzési időszak alatt jelen van.</t>
    </r>
  </si>
  <si>
    <t>Egyéni védőeszközök</t>
  </si>
  <si>
    <t>Gépek, berendezések, munkaeszközök biztonsági és egészségügyi követelményei</t>
  </si>
  <si>
    <t>Munkahelyek munkavédelmi követelmé- nyeinek minimális szintje</t>
  </si>
  <si>
    <t>Munkavédelmi kockázatértékelés</t>
  </si>
  <si>
    <t>Munkabiztonság</t>
  </si>
  <si>
    <t>Egyéb gépek, berendezések</t>
  </si>
  <si>
    <t>Sütés, készárukezelés gépei, berendezései</t>
  </si>
  <si>
    <t>Tésztafeldolgozás, kelesztés gépei, beren- dezései</t>
  </si>
  <si>
    <t>Félkész termékek, tészták készítésének gépei, berendezései</t>
  </si>
  <si>
    <t>Tárolás, előkészítés gépei, berendezései</t>
  </si>
  <si>
    <t>Munkaeszközök</t>
  </si>
  <si>
    <t>Sütő- és cukrászipari gépek</t>
  </si>
  <si>
    <t>Önállóan és szakszerűen munkaeszközöket használ, gépeket kezel, berendezéseket üzemeltet, tisztít.</t>
  </si>
  <si>
    <t>Nyitott az új technikai megoldásokra.</t>
  </si>
  <si>
    <t>A termékek készítéséhez szükséges munkaeszközöket, gépeket, berendezéseket balesetmentesen használja, kezeli, üzemelteti, elvégzi a szükséges tisztítási feladatokat. Munkája során betartja a gépek, berendezések, munkaeszközök biztonsági és egészségügyi követelményeit.</t>
  </si>
  <si>
    <t>"E" Eszközök és gépek használata (19.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</si>
  <si>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 során az élelmiszer-előállítás és forgalmazás hazai és uniós jogszabályainak ismerete, valamint alkalmazása a feladat.
Elsődleges szempont a hazai jogszabályi rendszer, amelynek értelmezése, az üzemre vonatkozó részek azonosítása, valamint az előírt dokumentációk vezetésének elsajátítása a cél.
A projekt magas szintű előzetes ismereteket és szövegértési képességet igényel, ezért célszerű a képzés végén megvalósítani.</t>
    </r>
  </si>
  <si>
    <t>Munkáját tudatosan, a vonatkozó jogszabályok ismeretében végzi, felelősséget vállal saját munkájáért.</t>
  </si>
  <si>
    <t>Folyamatosan nyomon követi a munkaköréhez kapcsolódó jogszabályokat, azok változásait.</t>
  </si>
  <si>
    <t>Ismeri a sütő- és cukrászipari termékkészítésre vonatkozó hatályos EU-s és hazai jogszabályokat.</t>
  </si>
  <si>
    <t>A sütő- és cukrászipari termékeket a termékkészítésre vonatkozó EU-s és hazai jogszabályok betartásával készíti.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</si>
  <si>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projektoktatás során a tanulóknak szemlélet- és felelősségszinten meg kell érteniük a HACCP-rendszer jogszabályi előírásait, dokumentációját és a kritikus pontokat.
A minőségbiztosítási rendszerek alkalmazása részprojektekre bontva, a napi működési feladatokba illesztve sajátítható el, amely megvalósítható csoportosan vagy egyénileg egyaránt.</t>
    </r>
  </si>
  <si>
    <t>HACCP rendszer dokumentumai (ÚJ)</t>
  </si>
  <si>
    <t>HACCP rendszer alapjai (ÚJ)</t>
  </si>
  <si>
    <t>Önállóan HACCP dokumentumokat vezet, illetve felügyeli ezeknek a dokumentumoknak a vezetését.</t>
  </si>
  <si>
    <t>Belátja a HACCP rendszer alkalmazásának fontosságát, a dokumentumokat pontosan vezeti. Szem előtt tartja a digitalizáció adta lehetőségeket.</t>
  </si>
  <si>
    <t>HACCP elvein alapuló eljárásokat alkalmaz, offline és online HACCP dokumentumokat vezet.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</si>
  <si>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higiéniai projekt az üzemi, személyi és technológiai higiéniát foglalja magába.
Ide tartozik a takarítás, a tisztálkodás, a nyersanyagok tárolásának, a gyártástechnológia és a késztermékek tárolásának higiéniája, valamint ezek dokumentálása.
Ez a projekt részprojektekre is bontható.
Egy projektben megvalósított higiéniai feladat különösen motiválhatja a tanulókat, hogy megértsék a takarítással kapcsolatos feladatok fontosságát.
A takarítási műveletek a jogszabályi és üzemi előírások betartásával történnek, és ezek dokumentálása, valamint a felelősségvállalás szemléletformáló nevelési szerepet is betölt.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</si>
  <si>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elsajátítja a sütő- és cukrászipari nyersanyagok és késztermékek minőségi követelményeit, valamint a hozzájuk kapcsolódó vizsgálati módszereket.
A tanulási folyamat során megérti a minőségellenőrzés szerepét, és gyakorlati példákon keresztül tapasztalatot szerez a vizsgálatok önálló elvégzésében.
Képes a mérési eredmények értékelésére, következtetések levonására, és fejlődik az önálló munkavégzésben is.
A képzés során hangsúlyt kap a precizitás, az elemző gondolkodás és a felelősségteljes hozzáállás kialakítása.
A megvalósítandó projekt összetett; részei a tömeg- és térfogatmérés, az érzékszervi minősítések, valamint az eredmények dokumentálása.
Az értékelés összetett technológiai és jogszabályismeretet is igényel. A projekt megvalósítható csoportosan vagy egyénileg egyaránt.
Emellett a minőségellenőrzés az üzemi környezetben is zajlik, a technológiai paraméterek folyamatos ellenőrzésével.</t>
    </r>
  </si>
  <si>
    <t>Minőségbiztosítási alapfogalmak</t>
  </si>
  <si>
    <t>Önállóan minőségellenőrző vizsgálatokat végez, illetve felügyeli ezeket a vizsgálatokat. A mérési eredményeket önállóan értékeli.</t>
  </si>
  <si>
    <t>Belátja a minőségellenőrző vizsgálatok alkalmazásának fontosságát.</t>
  </si>
  <si>
    <t>Ismeri a sütő- és cukrászipari nyersanyagok és késztermékek minőségi követelményeit, a minőségellenőrzést szolgáló vizsgálatokat.</t>
  </si>
  <si>
    <t>Sütő- és cukrászipari nyersanyag- és késztermék minőségellenőrző vizsgálatokat végez, a mérési eredményeket értékeli.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</si>
  <si>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megvalósuló projekt a technológia utolsó szakaszára fókuszál, amely magában foglalja a csomagolóanyag kiválasztását, a csomagolás módját, a jelölési előírásokat, valamint az ezekhez szükséges jogszabályi ismereteket.
A csomagolási műveletek szorosan összefüggnek, ezért önálló részprojektként is értelmezhetők, amelyeket a tanulók csoportosan és egyénileg egyaránt végezhetnek.</t>
    </r>
  </si>
  <si>
    <t>Önállóan termékcsomagolást, jelölést végez, illetve felügyeli ezeket a műveleteket.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</si>
  <si>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szakember napi fogyasztásra szánt termékeken alapvető díszítőműveleteket végez, míg különleges alkalmakra készülő torták esetében önállóan tervezi és kivitelezi a díszítéseket.
Rendelkezik az egyszerű és komplex díszítési technikák, alapanyagok és eljárások ismeretével. Munkájában igényességre törekszik, követi a tortadíszítés aktuális trendjeit, és tájékozódik a nemzetközi szakmai újdonságokról, akár idegen nyelvű szakirodalom segítségével is.
A díszítési folyamatokban alkotó módon vesz részt, kreativitását aktívan kamatoztatja, valamint képes a műveletek önálló irányítására és ellenőrzésére.
A projekt felépíthető egy modellezett eseményre való felkészülésként (például esküvő), mely során a munkafolyamatokat csoportosan is szét lehet osztani.</t>
    </r>
  </si>
  <si>
    <t>Díszítés</t>
  </si>
  <si>
    <t>Önállóan díszítő műveleteket végez, illetve felügyeli a díszítés műveletét. A díszítésben alkotó módon vesz részt, kreatív ötletei vannak.</t>
  </si>
  <si>
    <t>Igényes munkára törekszik. Érdeklődik a torta trend, illetve a bonbonkészítés újdonságai iránt. Idegen nyelven is tájékozódik az új, nemzetközi trendekről.</t>
  </si>
  <si>
    <t>A napi termékek esetében egyszerű díszítő műveleteket végez. Különböző alkalmakra dísztortát tervez és kivitelez. A díszítés témához kapcsolódóan legalább egy idegen nyelven szakirodalmat olvas, értelmez.</t>
  </si>
  <si>
    <t>"C"  Egyedi cukrász termékek készítése (13. sor)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</si>
  <si>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különböző csokoládék temperálási paraméterei és temperálási eljárásai önálló projektként is megvalósíthatók, akár egyéni, akár csoportos formában.
A tanuló különféle bonbonokat készít, és magabiztosan alkalmazza a csokoládé temperálásának technikáját. Megismeri a bonbonok alapanyagait, a készítési műveletek jellemzőit, valamint a bonbonok különböző típusait.
Igényes a munkájára, követi a torta- és bonbonkészítés aktuális trendjeit, akár idegen nyelvű szakirodalomból is. Önállóan dolgozik, felügyeli a gyártási folyamatokat, és kreatív ötletekkel járul hozzá az újdonságok kialakításához.
A bonbonok különböző gyártástechnológiai eljárásokkal, kivitelezési módokkal és töltelékekkel készülnek, ezért a témakör jól strukturálható részprojektekre – akár a bonbontípusok, akár a töltelékek jellege szerint.</t>
    </r>
  </si>
  <si>
    <t>Önállóan bonbont készít, illetve felügyeli azok készítését. A bonbonfajtákkal kapcsolatban kreatív ötletei vannak.</t>
  </si>
  <si>
    <t>Ismeri a bonbonok általános jellemzőit, nyersanyagait, egyes csoportjait, a bonbonfajták készítésének műveleteit. Tudja a csokoládé temperálásának célját, módszereit.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</si>
  <si>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gyakorlati projekt témája a fagylaltok gyártása, valamint az azok felhasználásával készülő parfék előállítása a cukrászipari termékek köréből.
A fagylaltok külön projektet igényelnek, mivel a fagylaltalapok elkészítése, a szárazanyag kiszámolása, a főzési folyamat és a fagyasztás speciális technológiára épülnek, amely egy önálló termékcsoportot képvisel.
A parfék a fagylaltok felhasználásával készült, gazdagított és díszített termékek, amelyeknél a díszítés témakör is beépíthető a tananyagba.</t>
    </r>
  </si>
  <si>
    <t>Önállóan hidegcukrászati termékeket készít, illetve felügyeli azok készítését.</t>
  </si>
  <si>
    <t>Ismeri a fagylaltok, parfék és pohárkrémek jellemzőit, nyersanyagait, azok minőségre gyakorolt hatásait. Tudja az elkészítésük műveleteit, az elkövethető hibákat, és azok megelőzését, a betartandó higiéniai szabályokat. Ismeri a fagylaltok, fagylaltkelyhek, parfék és pohárkémek fajtáit.</t>
  </si>
  <si>
    <t>Fagylaltokat, fagylalt kelyheket, parfékat és pohárkémeket készít. Az elkészült termékeket szakszerűen tárolja.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</si>
  <si>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 középpontjában a kovászolás, a tésztaérés és a kelesztés során végbemenő folyamatok szabályozása áll.
A képzés során elsajátított mikrobiológiai ismeretek beépítése a részprojektekbe kiváló lehetőséget teremt a didaktikai egységek kialakítására.
A kovász fermentációja, a tésztaéréssel és a kelesztéssel kapcsolatos műveletek külön-külön részprojekteként is megvalósíthatók.
Ezek a részprojektek szervesen illeszkednek a komplett technológiai folyamatba.</t>
    </r>
  </si>
  <si>
    <t>Szakmaspecifikus mikroorganizmusok</t>
  </si>
  <si>
    <t>A mikroorganizmusok életjelenségei</t>
  </si>
  <si>
    <t>A mikroorganizmusok életfeltételei</t>
  </si>
  <si>
    <t>A mikroorganizmusok általános jellemzése</t>
  </si>
  <si>
    <t>Döntést hoz az egyes technológiai paraméterekről, a káros mikrobák visszaszorítása, a hasznos mikrobák tevékenységének támogatása érdekében.</t>
  </si>
  <si>
    <t>Belátja a káros és a hasznos mikroorganizmusok ismeretének fontosságát.</t>
  </si>
  <si>
    <t>Ismeri a mikroorganizmusok általános jellemzőit, életfeltételeit, életjelenségeit, a sütő- és cukrásziparban előforduló mikroorganizmusokat, azok technológiában betöltött szerepét.</t>
  </si>
  <si>
    <t>Irányítja a sütő- és cukrászipari termékkészítés során lejátszódó mikrobiológiai folyamatokat.</t>
  </si>
  <si>
    <r>
      <t>A tananyagelemek és a deszkriptorok projektszemléletű kapcsolódása:</t>
    </r>
    <r>
      <rPr>
        <sz val="11"/>
        <color rgb="FFFF0000"/>
        <rFont val="Franklin Gothic Book"/>
        <family val="2"/>
        <charset val="238"/>
      </rPr>
      <t xml:space="preserve"> 
</t>
    </r>
    <r>
      <rPr>
        <sz val="11"/>
        <color theme="1"/>
        <rFont val="Franklin Gothic Book"/>
        <family val="2"/>
        <charset val="238"/>
      </rPr>
      <t>Valós munkafolyamatot modellezve célszerű részprojektekre bontani az elsajátítandó tananyagot, mind szakmai, mind tartalmi szempontból.
Az idegen nyelvi rész szorosan kapcsolódhat a portfóliókészítéshez is.
Az uzsonna- és a kikészített sütemények csoportja rendkívül széles körű, ezért a kapcsolódó szakmai tartalom is jól tagolható részprojektekre, amelyek egyéni és csoportos formában egyaránt feldolgozhatók.
A deszkriptor komplett termékkészítést ír elő, így a részprojekteket a tanítás előrehaladásával fokozatosan kell összevonni, és nagyobb, összefüggő projektekké építeni.</t>
    </r>
  </si>
  <si>
    <t>Önállóan cukrászsüteményeket készít, illetve felügyeli azok készítését.</t>
  </si>
  <si>
    <t>Elkötelezett a szakmája iránt, elfogadja a szakmaetikai elveket. Nyitott a termékgyártással kapcsolatos új ismeretekre, technológiai megoldásokra. Szem előtt tartja a - nemzetközi irodalom tanulmányozása adta - fejlődési lehetőségeket. Törekszik arra, hogy tájékozott legyen az egyes technológiák és eszközök hatékonyságának jellemzőiről, energiafogyasztá-sukról, környezeti hatásukról. Fontosnak tartja ezen jellemzők ismeretét, javaslatot tud tenni az alternatívák közötti választásra.</t>
  </si>
  <si>
    <t>Ismeri az uzsonna-, kikészített- és teasütemények jellemzőit, elkészítésük műveleteit, az alkalmazott gyártástechnológiát, az elkövethető hibákat, és azok megelőzését. Ismeri a nemzetközi cukrászati trendeket.</t>
  </si>
  <si>
    <t>Uzsonna-, kikészített- és teasüteményeket készít. Legalább egy idegen nyelven cukrász technológiai leírásokat olvas, értelmez.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</si>
  <si>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Egy valós munkafolyamat modellezésével valósítható meg a projekt úgy, hogy a feladat a technológia egy szakaszának különböző eljárásait tartalmazza.
A nyers termékek hűtése és fagyasztása a kelesztés egy speciális, időben elhúzódó eljárása, amely szervesen kapcsolódik a teljes technológiai folyamathoz.
Ez a munkarész speciális berendezéseket és azok egyedi szabályozását igényli, továbbá külön HACCP-dokumentáció vezetése is szükséges.
Mindezek alapján a részprojekt megfelelő tartalommal rendelkezik ahhoz, hogy önálló feladatként kerüljön meghatározásra.</t>
    </r>
  </si>
  <si>
    <t>Önállóan félkész- és készterméket fagyaszt, illetve felügyeli azok fagyasztását. Önállóan kelesztést késleltet, illetve felügyeli a késleltetett kelesztést.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</si>
  <si>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zsemlemorzsa szabályos gyártása során a projekt részét képezi a félkész- és késztermékek előállítása, valamint a szárítási művelet.
Mivel a zsemlemorzsa a Magyar Élelmiszerkönyvben külön szabályozott termék, elkészítéséhez jogszabályi ismeretekre is szükség van.
A félkész termék(ek) szakszerű szárításának körülményei, az őrlési folyamat, valamint a késztermék csomagolása egy-egy önálló projekt keretében is feldolgozhatók.</t>
    </r>
  </si>
  <si>
    <t>Egyéb termékek készítése</t>
  </si>
  <si>
    <t>Önállóan sütőipari termékeket készít, illetve felügyeli azok előállítását. A termékgyártás technológiájával kapcsolatban önálló döntéseket hoz. Képes az önellenőrzésre és mások ellenőrzésére, a hibák önálló javítására.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</si>
  <si>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Valós feladatokon keresztül a sütő- és cukrászipar azon termékeit kell elsajátítani, amelyek egyik hagyományos termékcsoportba sem sorolhatók be.
Ehhez szükség van háttérismeretek gyűjtésére, táplálkozásélettani alapismeretekre, valamint szakmai anyagok tanulmányozására. A projektek során célszerű az egyes, meghatározott „egyéb” termékcsoportok gyártását részprojektekre bontani.
Az egyik részprojektben meghatározható a táplálkozási cél és az ahhoz kapcsolódó ismeretanyag (például élelmiszerallergiák), majd ennek megfelelően a szükséges nyersanyagok körültekintő kiválasztása.
Egy másik részprojektben a gyártástechnológia sajátosságai, a gyártási körülmények, az így elkészült termékek elkülönített kezelése, valamint a termékhez kapcsolódó vevői információk kidolgozása képezheti a feladatot.
Ez a komplex ismeretanyag mindenképpen a képzés magasabb évfolyamában valósítható meg.</t>
    </r>
  </si>
  <si>
    <t>Különleges táplálkozási célú termékek</t>
  </si>
  <si>
    <t>Ismeri az egyedi táplálkozási igényeket kielégítő, hagyományőrző- és a tájjellegű termékek jellemzőit, elkészítésük műveleteit, az alkalmazott gyártástechnológiát.</t>
  </si>
  <si>
    <r>
      <t xml:space="preserve">A tananyagelemek és a deszkriptorok projektszemléletű kapcsolódása:
</t>
    </r>
    <r>
      <rPr>
        <sz val="11"/>
        <color theme="1"/>
        <rFont val="Franklin Gothic Book"/>
        <family val="2"/>
        <charset val="238"/>
      </rPr>
      <t>Az idegen nyelvi közismereti és a munkavállalói idegen nyelvi tananyag projektalapú beépítése a szakmai ismeretek feldolgozásába megvalósulhat csoportos és egyéni projektek keretében is.
A közismereti idegen nyelvi alapokat érdemes – és szükséges – beépíteni a portfóliók előkészítő munkálataiba is.
A szakember kenyereket, péksüteményeket, finom pékárukat és díszmunkákat készít, valamint képes idegen nyelvű technológiai leírásokat is értelmezni. Ismeri a pékáruk jellemzőit, gyártástechnológiáját, valamint a díszmunkákhoz használt anyagokat és azok elkészítési módját.
Ez a deszkriptor a legösszetettebbek közé tartozik, ezért célszerű részprojektekre bontani, a szakmai tartalom és a kimeneti célok szerint. A sütőipari és cukrászati témakörök külön-külön is tovább bonthatók kisebb részprojektekre.
Mivel a szakmai vizsga legnagyobb részét ez a deszkriptor határozza meg, a képzés során erre kell fordítani a legtöbb óraszámot. A tanulási folyamat során ezeket a részprojekteket szükséges integrálni nagyobb egységekké, majd egy összefüggő, teljes projektfeladattá – amely akár a vizsgaszituációs gyakorlat is lehet.</t>
    </r>
  </si>
  <si>
    <t>Finom pékáruk készítése</t>
  </si>
  <si>
    <t>Péksütemények készítése</t>
  </si>
  <si>
    <t>Kenyérfélék készítése</t>
  </si>
  <si>
    <t>Ismeri a kenyerek, péksütemények, finom pékáruk jellemzőit, elkészítésük műveleteit, az alkalmazott gyártástechnológiát. Ismeri a sütő- és cukrászipari díszmunka anyagait, készítésük fogásait.</t>
  </si>
  <si>
    <t>Kenyereket, péksüteményeket, finom pékárukat készít. Sütő – és cukrászipari díszmunkát készít. Legalább egy idegen nyelven sütő technológiai leírásokat olvas, értelmez.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</si>
  <si>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különböző tananyagrészeket integráló, komplex oktatás folyamatában a változatos termékcsoportok tésztáinak elkészítését célszerű részprojektek keretében oktatni.
A részprojektek magukban foglalják a nyersanyagok receptúra szerinti kiszámítását, előkészítését, valamint a különféle sütő- és cukrászipari tészták elkészítését.
Mivel a tészták különböző tésztakészítési eljárásokkal készülhetnek, a termékcsoportokra jellemző jellegzetes műveletek – például omlós, forrázott, kevert, kovászos tészták készítése – önálló projektként is megvalósíthatók. Ezek a projektek szervesen kapcsolódhatnak a komplex termékelőállítási feladatokhoz.</t>
    </r>
  </si>
  <si>
    <t>Önállóan sütő- és cukrászipari tésztákat készít, illetve felügyeli azok előállítását. Korrigálja a tésztakészítés során elkövetett esetleges hibákat.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</si>
  <si>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Az egyik legkomplexebb deszkriptor tanításánál egyaránt megvalósíthatók csoportos és egyéni projektek.
A szakember önállóan vagy irányítással elkészíti, valamint szakszerűen kezeli a sütő- és cukrászipari félkész termékeket, ismeri azok jellemzőit és felhasználási módjait. Elkötelezett a szakmája iránt, követi az etikai normákat, nyitott az új technológiákra és a szakmai fejlődésre.
Érdemes a műveleteket részprojektekre bontani, majd a tanítás előrehaladásával ezeket fokozatosan összevonni, hogy a végzős évfolyamon már önállósági szinten valósulhasson meg a feladatvégzés.
A komplex deszkriptor lehetőséget teremt a részfolyamatok részprojektté alakítására, majd kisebb feladatokból fokozatosan egy teljes, összefüggő projektfeladat felépítésére.</t>
    </r>
  </si>
  <si>
    <t>Szakosított tárolás (ÚJ)</t>
  </si>
  <si>
    <t xml:space="preserve">Raktárnyilvántartás (ÚJ) </t>
  </si>
  <si>
    <t>Raktározási szabályok (ÚJ)</t>
  </si>
  <si>
    <t>Önállóan félkész termékeket készít, illetve felügyeli azok előállítását. A félkész termékek előállításával, felhasználásával kapcsolatban új megoldásokat kezdeményez.</t>
  </si>
  <si>
    <t>Elkötelezett a szakmája iránt, elfogadja a szakmaetikai elveket. Nyitott a termékgyártással kapcsolatos új ismeretekre, technológiai megoldásokra. Szem előtt tartja a - nemzetközi irodalom tanulmányozása adta - fejlődési lehetőségeket. Törekszik arra, hogy tájékozott legyen az egyes technológiák és eszközök hatékonyságának jellemzőiről, energiafogyasztásukról, környezeti hatásukról. Fontosnak tartja ezen jellemzők ismeretét, javaslatot tud tenni az alternatívák közötti választásra.</t>
  </si>
  <si>
    <t>Megnevezi a sütő- és cukrászipari félkész termékeket, ismeri azok tulajdonságait, az elkészítésük és felhasználásuk módjait.</t>
  </si>
  <si>
    <t>Elkészíti a sütő- és cukrászipari félkész termékeket, szakszerűen tárolja, felhasználja azokat.</t>
  </si>
  <si>
    <t>"A" nyersanyagismeret és félkész termék előállítás (1; 2; 3.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</si>
  <si>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Gyakorlati projektek keretében a termékekhez vagy félkész termékekhez szükséges nyersanyagokat a receptúra alapján önállóan vagy csoportosan is ki lehet választani. 
A nyersanyagok minőségi követelményeknek való megfelelésének vizsgálata, a recept szerinti kimérésük, valamint az egyéb előkészítési műveletek végrehajtása történhet csoportosan, részfeladatokra bontva, vagy egyénileg, rész- vagy komplett projektként is. 
Technikusi szinten itt is az önálló munkavégzés elérése a cél, ezért az önálló döntéshozatalhoz kapcsolódó felelősségi szint fejlesztése kiemelt jelentőséggel bír.</t>
    </r>
  </si>
  <si>
    <t>Sütőipari nyersanyagok</t>
  </si>
  <si>
    <t>Döntést hoz a nyersanyagok felhasználhatóságával kapcsolatban. Önállóan előkészítő műveleteket végez, illetve felügyeli az előkészítő műveleteket.</t>
  </si>
  <si>
    <t>Elfogadja a szakmaetikai elveket, a fogyasztó egészségét veszélyeztető nyersanyagokat nem használ fel. Belátja az előkészítő műveletek fontosságát.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</si>
  <si>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projektoktatás keretében a nyersanyagok tárolásának oktatása történhet egyéni vagy csoportos formában is. A valós ipari környezetben alkalmazott tárolási, nyilvántartási és raktározási gyakorlatok megismerése, valamint a szakosított tárolásra vonatkozó szabályok elsajátítása lehetőséget teremt az elméleti és gyakorlati ismeretek összekapcsolására.
Technikus szinten ezeket a feladatokat már önálló cselekvési szintig szükséges elsajátítani, ezért a tanulmányok előrehaladtával fokozatosan át kell térni a csoportos feladatokról az önálló munkavégzésre.
Az önállóság fejlesztését elősegítheti a szabálytalanságok felismerése, valamint a beavatkozásra vonatkozó javaslatok megfogalmazása is.</t>
    </r>
  </si>
  <si>
    <t>Önállóan átveszi, illetve felügyeli a nyersanyagok átvételét, dönt az esetleges kifogásolásról. Felelősséget vállal a nyersanyagok szakszerű raktározásáért, tárolásáért.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</si>
</sst>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sz val="11"/>
      <name val="Franklin Gothic Book"/>
      <family val="2"/>
      <charset val="238"/>
    </font>
    <font>
      <sz val="11"/>
      <color rgb="FFFF0000"/>
      <name val="Franklin Gothic Book"/>
      <family val="2"/>
      <charset val="238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2" borderId="22" xfId="0" applyFont="1" applyFill="1" applyBorder="1" applyAlignment="1">
      <alignment horizontal="center" vertical="center" textRotation="90" wrapText="1"/>
    </xf>
    <xf numFmtId="0" fontId="2" fillId="3" borderId="16" xfId="0" applyFont="1" applyFill="1" applyBorder="1" applyAlignment="1">
      <alignment horizontal="center" vertical="center" wrapText="1"/>
    </xf>
    <xf numFmtId="0" fontId="6" fillId="0" borderId="0" xfId="0" applyFont="1"/>
    <xf numFmtId="0" fontId="1" fillId="4" borderId="19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H86"/>
  <sheetViews>
    <sheetView tabSelected="1" zoomScale="85" zoomScaleNormal="85" workbookViewId="0">
      <pane ySplit="1" topLeftCell="A2" activePane="bottomLeft" state="frozen"/>
      <selection pane="bottomLeft" activeCell="I6" sqref="I6"/>
    </sheetView>
  </sheetViews>
  <sheetFormatPr defaultColWidth="9.140625" defaultRowHeight="15.75" x14ac:dyDescent="0.25"/>
  <cols>
    <col min="1" max="1" width="12" style="3" customWidth="1"/>
    <col min="2" max="2" width="21.8554687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6" customHeight="1" x14ac:dyDescent="0.25">
      <c r="A2" s="39">
        <v>1</v>
      </c>
      <c r="B2" s="36" t="s">
        <v>52</v>
      </c>
      <c r="C2" s="16" t="s">
        <v>10</v>
      </c>
      <c r="D2" s="16" t="s">
        <v>11</v>
      </c>
      <c r="E2" s="16" t="s">
        <v>12</v>
      </c>
      <c r="F2" s="16" t="s">
        <v>13</v>
      </c>
      <c r="G2" s="30" t="s">
        <v>28</v>
      </c>
      <c r="H2" s="31"/>
    </row>
    <row r="3" spans="1:8" ht="15.6" customHeight="1" x14ac:dyDescent="0.25">
      <c r="A3" s="40"/>
      <c r="B3" s="37"/>
      <c r="C3" s="17"/>
      <c r="D3" s="17"/>
      <c r="E3" s="17"/>
      <c r="F3" s="17"/>
      <c r="G3" s="10" t="s">
        <v>29</v>
      </c>
      <c r="H3" s="11">
        <v>16</v>
      </c>
    </row>
    <row r="4" spans="1:8" ht="34.700000000000003" customHeight="1" x14ac:dyDescent="0.25">
      <c r="A4" s="40"/>
      <c r="B4" s="37"/>
      <c r="C4" s="17"/>
      <c r="D4" s="17"/>
      <c r="E4" s="17"/>
      <c r="F4" s="17"/>
      <c r="G4" s="10" t="s">
        <v>30</v>
      </c>
      <c r="H4" s="11">
        <v>9</v>
      </c>
    </row>
    <row r="5" spans="1:8" ht="84" customHeight="1" thickBot="1" x14ac:dyDescent="0.3">
      <c r="A5" s="40"/>
      <c r="B5" s="37"/>
      <c r="C5" s="18"/>
      <c r="D5" s="18"/>
      <c r="E5" s="18"/>
      <c r="F5" s="18"/>
      <c r="G5" s="32" t="s">
        <v>8</v>
      </c>
      <c r="H5" s="34">
        <f>SUM(H3:H4,)</f>
        <v>25</v>
      </c>
    </row>
    <row r="6" spans="1:8" ht="93" customHeight="1" thickBot="1" x14ac:dyDescent="0.3">
      <c r="A6" s="41"/>
      <c r="B6" s="38"/>
      <c r="C6" s="14" t="s">
        <v>56</v>
      </c>
      <c r="D6" s="14"/>
      <c r="E6" s="14"/>
      <c r="F6" s="15"/>
      <c r="G6" s="33"/>
      <c r="H6" s="35"/>
    </row>
    <row r="7" spans="1:8" ht="16.5" customHeight="1" x14ac:dyDescent="0.25">
      <c r="A7" s="39">
        <v>2</v>
      </c>
      <c r="B7" s="36" t="s">
        <v>53</v>
      </c>
      <c r="C7" s="16" t="s">
        <v>14</v>
      </c>
      <c r="D7" s="16" t="s">
        <v>15</v>
      </c>
      <c r="E7" s="16" t="s">
        <v>12</v>
      </c>
      <c r="F7" s="16" t="s">
        <v>13</v>
      </c>
      <c r="G7" s="30" t="s">
        <v>31</v>
      </c>
      <c r="H7" s="31"/>
    </row>
    <row r="8" spans="1:8" ht="48" thickBot="1" x14ac:dyDescent="0.3">
      <c r="A8" s="40"/>
      <c r="B8" s="37"/>
      <c r="C8" s="17"/>
      <c r="D8" s="17"/>
      <c r="E8" s="17"/>
      <c r="F8" s="17"/>
      <c r="G8" s="10" t="s">
        <v>36</v>
      </c>
      <c r="H8" s="11">
        <v>2</v>
      </c>
    </row>
    <row r="9" spans="1:8" ht="16.5" customHeight="1" x14ac:dyDescent="0.25">
      <c r="A9" s="40"/>
      <c r="B9" s="37"/>
      <c r="C9" s="17"/>
      <c r="D9" s="17"/>
      <c r="E9" s="17"/>
      <c r="F9" s="17"/>
      <c r="G9" s="30" t="s">
        <v>48</v>
      </c>
      <c r="H9" s="31"/>
    </row>
    <row r="10" spans="1:8" ht="16.5" customHeight="1" x14ac:dyDescent="0.25">
      <c r="A10" s="40"/>
      <c r="B10" s="37"/>
      <c r="C10" s="17"/>
      <c r="D10" s="17"/>
      <c r="E10" s="17"/>
      <c r="F10" s="17"/>
      <c r="G10" s="10" t="s">
        <v>49</v>
      </c>
      <c r="H10" s="11">
        <v>12</v>
      </c>
    </row>
    <row r="11" spans="1:8" ht="48" customHeight="1" x14ac:dyDescent="0.25">
      <c r="A11" s="40"/>
      <c r="B11" s="37"/>
      <c r="C11" s="17"/>
      <c r="D11" s="17"/>
      <c r="E11" s="17"/>
      <c r="F11" s="17"/>
      <c r="G11" s="10" t="s">
        <v>50</v>
      </c>
      <c r="H11" s="11">
        <v>12</v>
      </c>
    </row>
    <row r="12" spans="1:8" ht="16.5" thickBot="1" x14ac:dyDescent="0.3">
      <c r="A12" s="40"/>
      <c r="B12" s="37"/>
      <c r="C12" s="18"/>
      <c r="D12" s="18"/>
      <c r="E12" s="18"/>
      <c r="F12" s="18"/>
      <c r="G12" s="32" t="s">
        <v>8</v>
      </c>
      <c r="H12" s="34">
        <f>SUM(H8:H8,H10:H11,)</f>
        <v>26</v>
      </c>
    </row>
    <row r="13" spans="1:8" ht="102.6" customHeight="1" thickBot="1" x14ac:dyDescent="0.3">
      <c r="A13" s="41"/>
      <c r="B13" s="38"/>
      <c r="C13" s="14" t="s">
        <v>57</v>
      </c>
      <c r="D13" s="14"/>
      <c r="E13" s="14"/>
      <c r="F13" s="15"/>
      <c r="G13" s="33"/>
      <c r="H13" s="35"/>
    </row>
    <row r="14" spans="1:8" ht="16.5" customHeight="1" x14ac:dyDescent="0.25">
      <c r="A14" s="39">
        <v>3</v>
      </c>
      <c r="B14" s="36" t="s">
        <v>55</v>
      </c>
      <c r="C14" s="16" t="s">
        <v>16</v>
      </c>
      <c r="D14" s="16" t="s">
        <v>17</v>
      </c>
      <c r="E14" s="16" t="s">
        <v>12</v>
      </c>
      <c r="F14" s="16" t="s">
        <v>13</v>
      </c>
      <c r="G14" s="30" t="s">
        <v>28</v>
      </c>
      <c r="H14" s="31"/>
    </row>
    <row r="15" spans="1:8" x14ac:dyDescent="0.25">
      <c r="A15" s="40"/>
      <c r="B15" s="37"/>
      <c r="C15" s="17"/>
      <c r="D15" s="17"/>
      <c r="E15" s="17"/>
      <c r="F15" s="17"/>
      <c r="G15" s="10" t="s">
        <v>29</v>
      </c>
      <c r="H15" s="11">
        <v>4</v>
      </c>
    </row>
    <row r="16" spans="1:8" ht="32.25" thickBot="1" x14ac:dyDescent="0.3">
      <c r="A16" s="40"/>
      <c r="B16" s="37"/>
      <c r="C16" s="17"/>
      <c r="D16" s="17"/>
      <c r="E16" s="17"/>
      <c r="F16" s="17"/>
      <c r="G16" s="10" t="s">
        <v>30</v>
      </c>
      <c r="H16" s="11">
        <v>18</v>
      </c>
    </row>
    <row r="17" spans="1:8" x14ac:dyDescent="0.25">
      <c r="A17" s="40"/>
      <c r="B17" s="37"/>
      <c r="C17" s="17"/>
      <c r="D17" s="17"/>
      <c r="E17" s="17"/>
      <c r="F17" s="17"/>
      <c r="G17" s="30" t="s">
        <v>31</v>
      </c>
      <c r="H17" s="31"/>
    </row>
    <row r="18" spans="1:8" ht="32.25" thickBot="1" x14ac:dyDescent="0.3">
      <c r="A18" s="40"/>
      <c r="B18" s="37"/>
      <c r="C18" s="17"/>
      <c r="D18" s="17"/>
      <c r="E18" s="17"/>
      <c r="F18" s="17"/>
      <c r="G18" s="10" t="s">
        <v>35</v>
      </c>
      <c r="H18" s="11">
        <v>2</v>
      </c>
    </row>
    <row r="19" spans="1:8" x14ac:dyDescent="0.25">
      <c r="A19" s="40"/>
      <c r="B19" s="37"/>
      <c r="C19" s="17"/>
      <c r="D19" s="17"/>
      <c r="E19" s="17"/>
      <c r="F19" s="17"/>
      <c r="G19" s="30" t="s">
        <v>37</v>
      </c>
      <c r="H19" s="31"/>
    </row>
    <row r="20" spans="1:8" x14ac:dyDescent="0.25">
      <c r="A20" s="40"/>
      <c r="B20" s="37"/>
      <c r="C20" s="17"/>
      <c r="D20" s="17"/>
      <c r="E20" s="17"/>
      <c r="F20" s="17"/>
      <c r="G20" s="10" t="s">
        <v>39</v>
      </c>
      <c r="H20" s="11">
        <v>2</v>
      </c>
    </row>
    <row r="21" spans="1:8" x14ac:dyDescent="0.25">
      <c r="A21" s="40"/>
      <c r="B21" s="37"/>
      <c r="C21" s="17"/>
      <c r="D21" s="17"/>
      <c r="E21" s="17"/>
      <c r="F21" s="17"/>
      <c r="G21" s="10" t="s">
        <v>40</v>
      </c>
      <c r="H21" s="11">
        <v>2</v>
      </c>
    </row>
    <row r="22" spans="1:8" x14ac:dyDescent="0.25">
      <c r="A22" s="40"/>
      <c r="B22" s="37"/>
      <c r="C22" s="17"/>
      <c r="D22" s="17"/>
      <c r="E22" s="17"/>
      <c r="F22" s="17"/>
      <c r="G22" s="10" t="s">
        <v>41</v>
      </c>
      <c r="H22" s="11">
        <v>2</v>
      </c>
    </row>
    <row r="23" spans="1:8" x14ac:dyDescent="0.25">
      <c r="A23" s="40"/>
      <c r="B23" s="37"/>
      <c r="C23" s="17"/>
      <c r="D23" s="17"/>
      <c r="E23" s="17"/>
      <c r="F23" s="17"/>
      <c r="G23" s="10" t="s">
        <v>42</v>
      </c>
      <c r="H23" s="11">
        <v>2</v>
      </c>
    </row>
    <row r="24" spans="1:8" x14ac:dyDescent="0.25">
      <c r="A24" s="40"/>
      <c r="B24" s="37"/>
      <c r="C24" s="17"/>
      <c r="D24" s="17"/>
      <c r="E24" s="17"/>
      <c r="F24" s="17"/>
      <c r="G24" s="10" t="s">
        <v>43</v>
      </c>
      <c r="H24" s="11">
        <v>2</v>
      </c>
    </row>
    <row r="25" spans="1:8" ht="16.5" thickBot="1" x14ac:dyDescent="0.3">
      <c r="A25" s="40"/>
      <c r="B25" s="37"/>
      <c r="C25" s="17"/>
      <c r="D25" s="17"/>
      <c r="E25" s="17"/>
      <c r="F25" s="17"/>
      <c r="G25" s="10" t="s">
        <v>44</v>
      </c>
      <c r="H25" s="11">
        <v>2</v>
      </c>
    </row>
    <row r="26" spans="1:8" x14ac:dyDescent="0.25">
      <c r="A26" s="40"/>
      <c r="B26" s="37"/>
      <c r="C26" s="17"/>
      <c r="D26" s="17"/>
      <c r="E26" s="17"/>
      <c r="F26" s="17"/>
      <c r="G26" s="30" t="s">
        <v>45</v>
      </c>
      <c r="H26" s="31"/>
    </row>
    <row r="27" spans="1:8" ht="32.25" thickBot="1" x14ac:dyDescent="0.3">
      <c r="A27" s="40"/>
      <c r="B27" s="37"/>
      <c r="C27" s="17"/>
      <c r="D27" s="17"/>
      <c r="E27" s="17"/>
      <c r="F27" s="17"/>
      <c r="G27" s="10" t="s">
        <v>47</v>
      </c>
      <c r="H27" s="11">
        <v>60</v>
      </c>
    </row>
    <row r="28" spans="1:8" x14ac:dyDescent="0.25">
      <c r="A28" s="40"/>
      <c r="B28" s="37"/>
      <c r="C28" s="17"/>
      <c r="D28" s="17"/>
      <c r="E28" s="17"/>
      <c r="F28" s="17"/>
      <c r="G28" s="30" t="s">
        <v>51</v>
      </c>
      <c r="H28" s="31"/>
    </row>
    <row r="29" spans="1:8" ht="32.25" thickBot="1" x14ac:dyDescent="0.3">
      <c r="A29" s="40"/>
      <c r="B29" s="37"/>
      <c r="C29" s="17"/>
      <c r="D29" s="17"/>
      <c r="E29" s="17"/>
      <c r="F29" s="17"/>
      <c r="G29" s="10" t="s">
        <v>51</v>
      </c>
      <c r="H29" s="11">
        <v>135</v>
      </c>
    </row>
    <row r="30" spans="1:8" x14ac:dyDescent="0.25">
      <c r="A30" s="40"/>
      <c r="B30" s="37"/>
      <c r="C30" s="17"/>
      <c r="D30" s="17"/>
      <c r="E30" s="17"/>
      <c r="F30" s="17"/>
      <c r="G30" s="30" t="s">
        <v>48</v>
      </c>
      <c r="H30" s="31"/>
    </row>
    <row r="31" spans="1:8" x14ac:dyDescent="0.25">
      <c r="A31" s="40"/>
      <c r="B31" s="37"/>
      <c r="C31" s="17"/>
      <c r="D31" s="17"/>
      <c r="E31" s="17"/>
      <c r="F31" s="17"/>
      <c r="G31" s="10" t="s">
        <v>49</v>
      </c>
      <c r="H31" s="11">
        <v>2</v>
      </c>
    </row>
    <row r="32" spans="1:8" x14ac:dyDescent="0.25">
      <c r="A32" s="40"/>
      <c r="B32" s="37"/>
      <c r="C32" s="17"/>
      <c r="D32" s="17"/>
      <c r="E32" s="17"/>
      <c r="F32" s="17"/>
      <c r="G32" s="10" t="s">
        <v>50</v>
      </c>
      <c r="H32" s="11">
        <v>2</v>
      </c>
    </row>
    <row r="33" spans="1:8" ht="16.5" thickBot="1" x14ac:dyDescent="0.3">
      <c r="A33" s="40"/>
      <c r="B33" s="37"/>
      <c r="C33" s="18"/>
      <c r="D33" s="18"/>
      <c r="E33" s="18"/>
      <c r="F33" s="18"/>
      <c r="G33" s="32" t="s">
        <v>8</v>
      </c>
      <c r="H33" s="34">
        <f>SUM(H15:H16,H18:H18,H20:H25,H27:H27,H29:H29,H31:H32,)</f>
        <v>235</v>
      </c>
    </row>
    <row r="34" spans="1:8" ht="204.75" customHeight="1" thickBot="1" x14ac:dyDescent="0.3">
      <c r="A34" s="41"/>
      <c r="B34" s="38"/>
      <c r="C34" s="14" t="s">
        <v>58</v>
      </c>
      <c r="D34" s="14"/>
      <c r="E34" s="14"/>
      <c r="F34" s="15"/>
      <c r="G34" s="33"/>
      <c r="H34" s="35"/>
    </row>
    <row r="35" spans="1:8" ht="16.5" customHeight="1" x14ac:dyDescent="0.25">
      <c r="A35" s="39">
        <v>4</v>
      </c>
      <c r="B35" s="36" t="s">
        <v>54</v>
      </c>
      <c r="C35" s="16" t="s">
        <v>18</v>
      </c>
      <c r="D35" s="16" t="s">
        <v>19</v>
      </c>
      <c r="E35" s="16" t="s">
        <v>12</v>
      </c>
      <c r="F35" s="16" t="s">
        <v>13</v>
      </c>
      <c r="G35" s="30" t="s">
        <v>31</v>
      </c>
      <c r="H35" s="31"/>
    </row>
    <row r="36" spans="1:8" ht="31.5" x14ac:dyDescent="0.25">
      <c r="A36" s="40"/>
      <c r="B36" s="37"/>
      <c r="C36" s="17"/>
      <c r="D36" s="17"/>
      <c r="E36" s="17"/>
      <c r="F36" s="17"/>
      <c r="G36" s="10" t="s">
        <v>34</v>
      </c>
      <c r="H36" s="11">
        <v>3</v>
      </c>
    </row>
    <row r="37" spans="1:8" ht="31.5" x14ac:dyDescent="0.25">
      <c r="A37" s="40"/>
      <c r="B37" s="37"/>
      <c r="C37" s="17"/>
      <c r="D37" s="17"/>
      <c r="E37" s="17"/>
      <c r="F37" s="17"/>
      <c r="G37" s="10" t="s">
        <v>35</v>
      </c>
      <c r="H37" s="11">
        <v>3</v>
      </c>
    </row>
    <row r="38" spans="1:8" ht="47.25" x14ac:dyDescent="0.25">
      <c r="A38" s="40"/>
      <c r="B38" s="37"/>
      <c r="C38" s="17"/>
      <c r="D38" s="17"/>
      <c r="E38" s="17"/>
      <c r="F38" s="17"/>
      <c r="G38" s="10" t="s">
        <v>36</v>
      </c>
      <c r="H38" s="11">
        <v>2</v>
      </c>
    </row>
    <row r="39" spans="1:8" ht="16.5" thickBot="1" x14ac:dyDescent="0.3">
      <c r="A39" s="40"/>
      <c r="B39" s="37"/>
      <c r="C39" s="18"/>
      <c r="D39" s="18"/>
      <c r="E39" s="18"/>
      <c r="F39" s="18"/>
      <c r="G39" s="32" t="s">
        <v>8</v>
      </c>
      <c r="H39" s="34">
        <f>SUM(H36:H38,)</f>
        <v>8</v>
      </c>
    </row>
    <row r="40" spans="1:8" ht="123" customHeight="1" thickBot="1" x14ac:dyDescent="0.3">
      <c r="A40" s="41"/>
      <c r="B40" s="38"/>
      <c r="C40" s="14" t="s">
        <v>59</v>
      </c>
      <c r="D40" s="14"/>
      <c r="E40" s="14"/>
      <c r="F40" s="15"/>
      <c r="G40" s="33"/>
      <c r="H40" s="35"/>
    </row>
    <row r="41" spans="1:8" ht="16.5" customHeight="1" x14ac:dyDescent="0.25">
      <c r="A41" s="39">
        <v>5</v>
      </c>
      <c r="B41" s="36" t="s">
        <v>54</v>
      </c>
      <c r="C41" s="16" t="s">
        <v>20</v>
      </c>
      <c r="D41" s="16" t="s">
        <v>21</v>
      </c>
      <c r="E41" s="16" t="s">
        <v>12</v>
      </c>
      <c r="F41" s="16" t="s">
        <v>13</v>
      </c>
      <c r="G41" s="30" t="s">
        <v>31</v>
      </c>
      <c r="H41" s="31"/>
    </row>
    <row r="42" spans="1:8" x14ac:dyDescent="0.25">
      <c r="A42" s="40"/>
      <c r="B42" s="37"/>
      <c r="C42" s="17"/>
      <c r="D42" s="17"/>
      <c r="E42" s="17"/>
      <c r="F42" s="17"/>
      <c r="G42" s="10" t="s">
        <v>33</v>
      </c>
      <c r="H42" s="11">
        <v>7</v>
      </c>
    </row>
    <row r="43" spans="1:8" ht="96.75" customHeight="1" thickBot="1" x14ac:dyDescent="0.3">
      <c r="A43" s="40"/>
      <c r="B43" s="37"/>
      <c r="C43" s="18"/>
      <c r="D43" s="18"/>
      <c r="E43" s="18"/>
      <c r="F43" s="18"/>
      <c r="G43" s="32" t="s">
        <v>8</v>
      </c>
      <c r="H43" s="34">
        <f>SUM(H42:H42,)</f>
        <v>7</v>
      </c>
    </row>
    <row r="44" spans="1:8" ht="123.6" customHeight="1" thickBot="1" x14ac:dyDescent="0.3">
      <c r="A44" s="41"/>
      <c r="B44" s="38"/>
      <c r="C44" s="14" t="s">
        <v>60</v>
      </c>
      <c r="D44" s="14"/>
      <c r="E44" s="14"/>
      <c r="F44" s="15"/>
      <c r="G44" s="33"/>
      <c r="H44" s="35"/>
    </row>
    <row r="45" spans="1:8" ht="16.5" customHeight="1" x14ac:dyDescent="0.25">
      <c r="A45" s="39">
        <v>6</v>
      </c>
      <c r="B45" s="36" t="s">
        <v>52</v>
      </c>
      <c r="C45" s="16" t="s">
        <v>22</v>
      </c>
      <c r="D45" s="16" t="s">
        <v>23</v>
      </c>
      <c r="E45" s="16" t="s">
        <v>12</v>
      </c>
      <c r="F45" s="16" t="s">
        <v>13</v>
      </c>
      <c r="G45" s="30" t="s">
        <v>37</v>
      </c>
      <c r="H45" s="31"/>
    </row>
    <row r="46" spans="1:8" ht="47.25" x14ac:dyDescent="0.25">
      <c r="A46" s="40"/>
      <c r="B46" s="37"/>
      <c r="C46" s="17"/>
      <c r="D46" s="17"/>
      <c r="E46" s="17"/>
      <c r="F46" s="17"/>
      <c r="G46" s="10" t="s">
        <v>38</v>
      </c>
      <c r="H46" s="11">
        <v>8</v>
      </c>
    </row>
    <row r="47" spans="1:8" x14ac:dyDescent="0.25">
      <c r="A47" s="40"/>
      <c r="B47" s="37"/>
      <c r="C47" s="17"/>
      <c r="D47" s="17"/>
      <c r="E47" s="17"/>
      <c r="F47" s="17"/>
      <c r="G47" s="10" t="s">
        <v>39</v>
      </c>
      <c r="H47" s="11">
        <v>6</v>
      </c>
    </row>
    <row r="48" spans="1:8" x14ac:dyDescent="0.25">
      <c r="A48" s="40"/>
      <c r="B48" s="37"/>
      <c r="C48" s="17"/>
      <c r="D48" s="17"/>
      <c r="E48" s="17"/>
      <c r="F48" s="17"/>
      <c r="G48" s="10" t="s">
        <v>40</v>
      </c>
      <c r="H48" s="11">
        <v>6</v>
      </c>
    </row>
    <row r="49" spans="1:8" x14ac:dyDescent="0.25">
      <c r="A49" s="40"/>
      <c r="B49" s="37"/>
      <c r="C49" s="17"/>
      <c r="D49" s="17"/>
      <c r="E49" s="17"/>
      <c r="F49" s="17"/>
      <c r="G49" s="10" t="s">
        <v>41</v>
      </c>
      <c r="H49" s="11">
        <v>6</v>
      </c>
    </row>
    <row r="50" spans="1:8" x14ac:dyDescent="0.25">
      <c r="A50" s="40"/>
      <c r="B50" s="37"/>
      <c r="C50" s="17"/>
      <c r="D50" s="17"/>
      <c r="E50" s="17"/>
      <c r="F50" s="17"/>
      <c r="G50" s="10" t="s">
        <v>42</v>
      </c>
      <c r="H50" s="11">
        <v>6</v>
      </c>
    </row>
    <row r="51" spans="1:8" x14ac:dyDescent="0.25">
      <c r="A51" s="40"/>
      <c r="B51" s="37"/>
      <c r="C51" s="17"/>
      <c r="D51" s="17"/>
      <c r="E51" s="17"/>
      <c r="F51" s="17"/>
      <c r="G51" s="10" t="s">
        <v>43</v>
      </c>
      <c r="H51" s="11">
        <v>14</v>
      </c>
    </row>
    <row r="52" spans="1:8" ht="16.5" thickBot="1" x14ac:dyDescent="0.3">
      <c r="A52" s="40"/>
      <c r="B52" s="37"/>
      <c r="C52" s="17"/>
      <c r="D52" s="17"/>
      <c r="E52" s="17"/>
      <c r="F52" s="17"/>
      <c r="G52" s="10" t="s">
        <v>44</v>
      </c>
      <c r="H52" s="11">
        <v>6</v>
      </c>
    </row>
    <row r="53" spans="1:8" x14ac:dyDescent="0.25">
      <c r="A53" s="40"/>
      <c r="B53" s="37"/>
      <c r="C53" s="17"/>
      <c r="D53" s="17"/>
      <c r="E53" s="17"/>
      <c r="F53" s="17"/>
      <c r="G53" s="30" t="s">
        <v>45</v>
      </c>
      <c r="H53" s="31"/>
    </row>
    <row r="54" spans="1:8" x14ac:dyDescent="0.25">
      <c r="A54" s="40"/>
      <c r="B54" s="37"/>
      <c r="C54" s="17"/>
      <c r="D54" s="17"/>
      <c r="E54" s="17"/>
      <c r="F54" s="17"/>
      <c r="G54" s="10" t="s">
        <v>46</v>
      </c>
      <c r="H54" s="11">
        <v>18</v>
      </c>
    </row>
    <row r="55" spans="1:8" ht="32.25" thickBot="1" x14ac:dyDescent="0.3">
      <c r="A55" s="40"/>
      <c r="B55" s="37"/>
      <c r="C55" s="17"/>
      <c r="D55" s="17"/>
      <c r="E55" s="17"/>
      <c r="F55" s="17"/>
      <c r="G55" s="10" t="s">
        <v>47</v>
      </c>
      <c r="H55" s="11">
        <v>6</v>
      </c>
    </row>
    <row r="56" spans="1:8" x14ac:dyDescent="0.25">
      <c r="A56" s="40"/>
      <c r="B56" s="37"/>
      <c r="C56" s="17"/>
      <c r="D56" s="17"/>
      <c r="E56" s="17"/>
      <c r="F56" s="17"/>
      <c r="G56" s="30" t="s">
        <v>51</v>
      </c>
      <c r="H56" s="31"/>
    </row>
    <row r="57" spans="1:8" ht="32.25" thickBot="1" x14ac:dyDescent="0.3">
      <c r="A57" s="40"/>
      <c r="B57" s="37"/>
      <c r="C57" s="17"/>
      <c r="D57" s="17"/>
      <c r="E57" s="17"/>
      <c r="F57" s="17"/>
      <c r="G57" s="10" t="s">
        <v>51</v>
      </c>
      <c r="H57" s="11">
        <v>35</v>
      </c>
    </row>
    <row r="58" spans="1:8" x14ac:dyDescent="0.25">
      <c r="A58" s="40"/>
      <c r="B58" s="37"/>
      <c r="C58" s="17"/>
      <c r="D58" s="17"/>
      <c r="E58" s="17"/>
      <c r="F58" s="17"/>
      <c r="G58" s="30" t="s">
        <v>48</v>
      </c>
      <c r="H58" s="31"/>
    </row>
    <row r="59" spans="1:8" x14ac:dyDescent="0.25">
      <c r="A59" s="40"/>
      <c r="B59" s="37"/>
      <c r="C59" s="17"/>
      <c r="D59" s="17"/>
      <c r="E59" s="17"/>
      <c r="F59" s="17"/>
      <c r="G59" s="10" t="s">
        <v>49</v>
      </c>
      <c r="H59" s="11">
        <v>2</v>
      </c>
    </row>
    <row r="60" spans="1:8" x14ac:dyDescent="0.25">
      <c r="A60" s="40"/>
      <c r="B60" s="37"/>
      <c r="C60" s="17"/>
      <c r="D60" s="17"/>
      <c r="E60" s="17"/>
      <c r="F60" s="17"/>
      <c r="G60" s="10" t="s">
        <v>50</v>
      </c>
      <c r="H60" s="11">
        <v>2</v>
      </c>
    </row>
    <row r="61" spans="1:8" ht="16.5" thickBot="1" x14ac:dyDescent="0.3">
      <c r="A61" s="40"/>
      <c r="B61" s="37"/>
      <c r="C61" s="18"/>
      <c r="D61" s="18"/>
      <c r="E61" s="18"/>
      <c r="F61" s="18"/>
      <c r="G61" s="32" t="s">
        <v>8</v>
      </c>
      <c r="H61" s="34">
        <f>SUM(H46:H52,H54:H55,H57:H57,H59:H60,)</f>
        <v>115</v>
      </c>
    </row>
    <row r="62" spans="1:8" ht="107.45" customHeight="1" thickBot="1" x14ac:dyDescent="0.3">
      <c r="A62" s="41"/>
      <c r="B62" s="38"/>
      <c r="C62" s="14" t="s">
        <v>61</v>
      </c>
      <c r="D62" s="14"/>
      <c r="E62" s="14"/>
      <c r="F62" s="15"/>
      <c r="G62" s="33"/>
      <c r="H62" s="35"/>
    </row>
    <row r="63" spans="1:8" ht="16.5" customHeight="1" x14ac:dyDescent="0.25">
      <c r="A63" s="39">
        <v>7</v>
      </c>
      <c r="B63" s="36" t="s">
        <v>54</v>
      </c>
      <c r="C63" s="16" t="s">
        <v>24</v>
      </c>
      <c r="D63" s="16" t="s">
        <v>25</v>
      </c>
      <c r="E63" s="16" t="s">
        <v>12</v>
      </c>
      <c r="F63" s="16" t="s">
        <v>13</v>
      </c>
      <c r="G63" s="30" t="s">
        <v>31</v>
      </c>
      <c r="H63" s="31"/>
    </row>
    <row r="64" spans="1:8" ht="31.5" x14ac:dyDescent="0.25">
      <c r="A64" s="40"/>
      <c r="B64" s="37"/>
      <c r="C64" s="17"/>
      <c r="D64" s="17"/>
      <c r="E64" s="17"/>
      <c r="F64" s="17"/>
      <c r="G64" s="10" t="s">
        <v>32</v>
      </c>
      <c r="H64" s="11">
        <v>9</v>
      </c>
    </row>
    <row r="65" spans="1:8" ht="31.5" x14ac:dyDescent="0.25">
      <c r="A65" s="40"/>
      <c r="B65" s="37"/>
      <c r="C65" s="17"/>
      <c r="D65" s="17"/>
      <c r="E65" s="17"/>
      <c r="F65" s="17"/>
      <c r="G65" s="10" t="s">
        <v>34</v>
      </c>
      <c r="H65" s="11">
        <v>4</v>
      </c>
    </row>
    <row r="66" spans="1:8" ht="31.5" x14ac:dyDescent="0.25">
      <c r="A66" s="40"/>
      <c r="B66" s="37"/>
      <c r="C66" s="17"/>
      <c r="D66" s="17"/>
      <c r="E66" s="17"/>
      <c r="F66" s="17"/>
      <c r="G66" s="10" t="s">
        <v>35</v>
      </c>
      <c r="H66" s="11">
        <v>2</v>
      </c>
    </row>
    <row r="67" spans="1:8" ht="47.25" x14ac:dyDescent="0.25">
      <c r="A67" s="40"/>
      <c r="B67" s="37"/>
      <c r="C67" s="17"/>
      <c r="D67" s="17"/>
      <c r="E67" s="17"/>
      <c r="F67" s="17"/>
      <c r="G67" s="10" t="s">
        <v>36</v>
      </c>
      <c r="H67" s="11">
        <v>2</v>
      </c>
    </row>
    <row r="68" spans="1:8" ht="16.5" thickBot="1" x14ac:dyDescent="0.3">
      <c r="A68" s="40"/>
      <c r="B68" s="37"/>
      <c r="C68" s="18"/>
      <c r="D68" s="18"/>
      <c r="E68" s="18"/>
      <c r="F68" s="18"/>
      <c r="G68" s="32" t="s">
        <v>8</v>
      </c>
      <c r="H68" s="34">
        <f>SUM(H64:H67,)</f>
        <v>17</v>
      </c>
    </row>
    <row r="69" spans="1:8" ht="108" customHeight="1" thickBot="1" x14ac:dyDescent="0.3">
      <c r="A69" s="41"/>
      <c r="B69" s="38"/>
      <c r="C69" s="14" t="s">
        <v>62</v>
      </c>
      <c r="D69" s="14"/>
      <c r="E69" s="14"/>
      <c r="F69" s="15"/>
      <c r="G69" s="33"/>
      <c r="H69" s="35"/>
    </row>
    <row r="70" spans="1:8" ht="16.5" customHeight="1" x14ac:dyDescent="0.25">
      <c r="A70" s="39">
        <v>8</v>
      </c>
      <c r="B70" s="36" t="s">
        <v>55</v>
      </c>
      <c r="C70" s="16" t="s">
        <v>26</v>
      </c>
      <c r="D70" s="16" t="s">
        <v>27</v>
      </c>
      <c r="E70" s="16" t="s">
        <v>12</v>
      </c>
      <c r="F70" s="16" t="s">
        <v>13</v>
      </c>
      <c r="G70" s="30" t="s">
        <v>28</v>
      </c>
      <c r="H70" s="31"/>
    </row>
    <row r="71" spans="1:8" x14ac:dyDescent="0.25">
      <c r="A71" s="40"/>
      <c r="B71" s="37"/>
      <c r="C71" s="17"/>
      <c r="D71" s="17"/>
      <c r="E71" s="17"/>
      <c r="F71" s="17"/>
      <c r="G71" s="10" t="s">
        <v>29</v>
      </c>
      <c r="H71" s="11">
        <v>16</v>
      </c>
    </row>
    <row r="72" spans="1:8" ht="32.25" thickBot="1" x14ac:dyDescent="0.3">
      <c r="A72" s="40"/>
      <c r="B72" s="37"/>
      <c r="C72" s="17"/>
      <c r="D72" s="17"/>
      <c r="E72" s="17"/>
      <c r="F72" s="17"/>
      <c r="G72" s="10" t="s">
        <v>30</v>
      </c>
      <c r="H72" s="11">
        <v>9</v>
      </c>
    </row>
    <row r="73" spans="1:8" x14ac:dyDescent="0.25">
      <c r="A73" s="40"/>
      <c r="B73" s="37"/>
      <c r="C73" s="17"/>
      <c r="D73" s="17"/>
      <c r="E73" s="17"/>
      <c r="F73" s="17"/>
      <c r="G73" s="30" t="s">
        <v>37</v>
      </c>
      <c r="H73" s="31"/>
    </row>
    <row r="74" spans="1:8" ht="16.5" thickBot="1" x14ac:dyDescent="0.3">
      <c r="A74" s="40"/>
      <c r="B74" s="37"/>
      <c r="C74" s="17"/>
      <c r="D74" s="17"/>
      <c r="E74" s="17"/>
      <c r="F74" s="17"/>
      <c r="G74" s="10" t="s">
        <v>44</v>
      </c>
      <c r="H74" s="11">
        <v>8</v>
      </c>
    </row>
    <row r="75" spans="1:8" x14ac:dyDescent="0.25">
      <c r="A75" s="40"/>
      <c r="B75" s="37"/>
      <c r="C75" s="17"/>
      <c r="D75" s="17"/>
      <c r="E75" s="17"/>
      <c r="F75" s="17"/>
      <c r="G75" s="30" t="s">
        <v>45</v>
      </c>
      <c r="H75" s="31"/>
    </row>
    <row r="76" spans="1:8" ht="32.25" thickBot="1" x14ac:dyDescent="0.3">
      <c r="A76" s="40"/>
      <c r="B76" s="37"/>
      <c r="C76" s="17"/>
      <c r="D76" s="17"/>
      <c r="E76" s="17"/>
      <c r="F76" s="17"/>
      <c r="G76" s="10" t="s">
        <v>47</v>
      </c>
      <c r="H76" s="11">
        <v>60</v>
      </c>
    </row>
    <row r="77" spans="1:8" x14ac:dyDescent="0.25">
      <c r="A77" s="40"/>
      <c r="B77" s="37"/>
      <c r="C77" s="17"/>
      <c r="D77" s="17"/>
      <c r="E77" s="17"/>
      <c r="F77" s="17"/>
      <c r="G77" s="30" t="s">
        <v>51</v>
      </c>
      <c r="H77" s="31"/>
    </row>
    <row r="78" spans="1:8" ht="32.25" thickBot="1" x14ac:dyDescent="0.3">
      <c r="A78" s="40"/>
      <c r="B78" s="37"/>
      <c r="C78" s="17"/>
      <c r="D78" s="17"/>
      <c r="E78" s="17"/>
      <c r="F78" s="17"/>
      <c r="G78" s="10" t="s">
        <v>51</v>
      </c>
      <c r="H78" s="11">
        <v>28</v>
      </c>
    </row>
    <row r="79" spans="1:8" x14ac:dyDescent="0.25">
      <c r="A79" s="40"/>
      <c r="B79" s="37"/>
      <c r="C79" s="17"/>
      <c r="D79" s="17"/>
      <c r="E79" s="17"/>
      <c r="F79" s="17"/>
      <c r="G79" s="30" t="s">
        <v>48</v>
      </c>
      <c r="H79" s="31"/>
    </row>
    <row r="80" spans="1:8" x14ac:dyDescent="0.25">
      <c r="A80" s="40"/>
      <c r="B80" s="37"/>
      <c r="C80" s="17"/>
      <c r="D80" s="17"/>
      <c r="E80" s="17"/>
      <c r="F80" s="17"/>
      <c r="G80" s="10" t="s">
        <v>49</v>
      </c>
      <c r="H80" s="11">
        <v>2</v>
      </c>
    </row>
    <row r="81" spans="1:8" x14ac:dyDescent="0.25">
      <c r="A81" s="40"/>
      <c r="B81" s="37"/>
      <c r="C81" s="17"/>
      <c r="D81" s="17"/>
      <c r="E81" s="17"/>
      <c r="F81" s="17"/>
      <c r="G81" s="10" t="s">
        <v>50</v>
      </c>
      <c r="H81" s="11">
        <v>2</v>
      </c>
    </row>
    <row r="82" spans="1:8" ht="16.5" thickBot="1" x14ac:dyDescent="0.3">
      <c r="A82" s="40"/>
      <c r="B82" s="37"/>
      <c r="C82" s="18"/>
      <c r="D82" s="18"/>
      <c r="E82" s="18"/>
      <c r="F82" s="18"/>
      <c r="G82" s="32" t="s">
        <v>8</v>
      </c>
      <c r="H82" s="34">
        <f>SUM(H71:H72,H74:H74,H76:H76,H78:H78,H80:H81,)</f>
        <v>125</v>
      </c>
    </row>
    <row r="83" spans="1:8" ht="108" customHeight="1" thickBot="1" x14ac:dyDescent="0.3">
      <c r="A83" s="41"/>
      <c r="B83" s="38"/>
      <c r="C83" s="14" t="s">
        <v>63</v>
      </c>
      <c r="D83" s="14"/>
      <c r="E83" s="14"/>
      <c r="F83" s="15"/>
      <c r="G83" s="33"/>
      <c r="H83" s="35"/>
    </row>
    <row r="84" spans="1:8" ht="16.5" thickBot="1" x14ac:dyDescent="0.3">
      <c r="A84" s="24" t="s">
        <v>69</v>
      </c>
      <c r="B84" s="25"/>
      <c r="C84" s="25"/>
      <c r="D84" s="25"/>
      <c r="E84" s="26"/>
      <c r="F84" s="27">
        <f>H82+H68+H61+H43+H39+H33+H12+H5</f>
        <v>558</v>
      </c>
      <c r="G84" s="28"/>
      <c r="H84" s="29"/>
    </row>
    <row r="85" spans="1:8" ht="335.25" customHeight="1" thickBot="1" x14ac:dyDescent="0.3">
      <c r="A85" s="19" t="s">
        <v>9</v>
      </c>
      <c r="B85" s="20"/>
      <c r="C85" s="21" t="s">
        <v>64</v>
      </c>
      <c r="D85" s="22"/>
      <c r="E85" s="22"/>
      <c r="F85" s="23"/>
      <c r="G85" s="12" t="s">
        <v>67</v>
      </c>
      <c r="H85" s="13" t="s">
        <v>66</v>
      </c>
    </row>
    <row r="86" spans="1:8" ht="391.5" customHeight="1" thickBot="1" x14ac:dyDescent="0.3">
      <c r="A86" s="19" t="s">
        <v>9</v>
      </c>
      <c r="B86" s="20"/>
      <c r="C86" s="21" t="s">
        <v>65</v>
      </c>
      <c r="D86" s="22"/>
      <c r="E86" s="22"/>
      <c r="F86" s="23"/>
      <c r="G86" s="12" t="s">
        <v>68</v>
      </c>
      <c r="H86" s="13" t="s">
        <v>70</v>
      </c>
    </row>
  </sheetData>
  <sheetProtection algorithmName="SHA-512" hashValue="54qTHLyYhCtx0FGH8cJbh9F7H7jdY7NuhJFfmxVujboFaEvIIvzf5coovrKXDl9J6oY4FInYIq+hjDgid+XakA==" saltValue="ofXtIUm3dsojmXQ5WCtY/g==" spinCount="100000" sheet="1" formatCells="0" formatColumns="0" formatRows="0" insertColumns="0" insertRows="0" insertHyperlinks="0" sort="0" autoFilter="0"/>
  <autoFilter ref="A1:H422" xr:uid="{9935AF2A-4D8B-4F1A-85F3-AE774492B6F5}"/>
  <mergeCells count="99">
    <mergeCell ref="G82:G83"/>
    <mergeCell ref="H82:H83"/>
    <mergeCell ref="C41:C43"/>
    <mergeCell ref="D41:D43"/>
    <mergeCell ref="G70:H70"/>
    <mergeCell ref="G73:H73"/>
    <mergeCell ref="C83:F83"/>
    <mergeCell ref="E70:E82"/>
    <mergeCell ref="F70:F82"/>
    <mergeCell ref="C70:C82"/>
    <mergeCell ref="D70:D82"/>
    <mergeCell ref="G68:G69"/>
    <mergeCell ref="H68:H69"/>
    <mergeCell ref="C69:F69"/>
    <mergeCell ref="E63:E68"/>
    <mergeCell ref="F63:F68"/>
    <mergeCell ref="C63:C68"/>
    <mergeCell ref="D63:D68"/>
    <mergeCell ref="G61:G62"/>
    <mergeCell ref="H61:H62"/>
    <mergeCell ref="C62:F62"/>
    <mergeCell ref="E45:E61"/>
    <mergeCell ref="F45:F61"/>
    <mergeCell ref="C45:C61"/>
    <mergeCell ref="D45:D61"/>
    <mergeCell ref="G63:H63"/>
    <mergeCell ref="G75:H75"/>
    <mergeCell ref="G77:H77"/>
    <mergeCell ref="G79:H79"/>
    <mergeCell ref="G45:H45"/>
    <mergeCell ref="G53:H53"/>
    <mergeCell ref="G56:H56"/>
    <mergeCell ref="G58:H58"/>
    <mergeCell ref="F41:F43"/>
    <mergeCell ref="G41:H41"/>
    <mergeCell ref="G39:G40"/>
    <mergeCell ref="H39:H40"/>
    <mergeCell ref="C40:F40"/>
    <mergeCell ref="E35:E39"/>
    <mergeCell ref="F35:F39"/>
    <mergeCell ref="C35:C39"/>
    <mergeCell ref="D35:D39"/>
    <mergeCell ref="G35:H35"/>
    <mergeCell ref="A2:A6"/>
    <mergeCell ref="A7:A13"/>
    <mergeCell ref="A14:A34"/>
    <mergeCell ref="A35:A40"/>
    <mergeCell ref="A41:A44"/>
    <mergeCell ref="B2:B6"/>
    <mergeCell ref="B7:B13"/>
    <mergeCell ref="B70:B83"/>
    <mergeCell ref="B45:B62"/>
    <mergeCell ref="B41:B44"/>
    <mergeCell ref="B14:B34"/>
    <mergeCell ref="B35:B40"/>
    <mergeCell ref="B63:B69"/>
    <mergeCell ref="C6:F6"/>
    <mergeCell ref="C2:C5"/>
    <mergeCell ref="D2:D5"/>
    <mergeCell ref="E2:E5"/>
    <mergeCell ref="F2:F5"/>
    <mergeCell ref="G2:H2"/>
    <mergeCell ref="G33:G34"/>
    <mergeCell ref="H33:H34"/>
    <mergeCell ref="G5:G6"/>
    <mergeCell ref="H5:H6"/>
    <mergeCell ref="G7:H7"/>
    <mergeCell ref="G9:H9"/>
    <mergeCell ref="G12:G13"/>
    <mergeCell ref="G30:H30"/>
    <mergeCell ref="H12:H13"/>
    <mergeCell ref="G14:H14"/>
    <mergeCell ref="G17:H17"/>
    <mergeCell ref="G19:H19"/>
    <mergeCell ref="G26:H26"/>
    <mergeCell ref="G28:H28"/>
    <mergeCell ref="F7:F12"/>
    <mergeCell ref="C7:C12"/>
    <mergeCell ref="D7:D12"/>
    <mergeCell ref="E7:E12"/>
    <mergeCell ref="C14:C33"/>
    <mergeCell ref="D14:D33"/>
    <mergeCell ref="C13:F13"/>
    <mergeCell ref="C34:F34"/>
    <mergeCell ref="E14:E33"/>
    <mergeCell ref="A86:B86"/>
    <mergeCell ref="C86:F86"/>
    <mergeCell ref="A84:E84"/>
    <mergeCell ref="F84:H84"/>
    <mergeCell ref="A85:B85"/>
    <mergeCell ref="C85:F85"/>
    <mergeCell ref="F14:F33"/>
    <mergeCell ref="A45:A62"/>
    <mergeCell ref="A63:A69"/>
    <mergeCell ref="A70:A83"/>
    <mergeCell ref="G43:G44"/>
    <mergeCell ref="H43:H44"/>
    <mergeCell ref="C44:F44"/>
    <mergeCell ref="E41:E4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91C80-02E0-4667-B49E-F1BA5F5EDA55}">
  <dimension ref="A1:I200"/>
  <sheetViews>
    <sheetView zoomScale="80" zoomScaleNormal="80" workbookViewId="0">
      <selection activeCell="C200" sqref="C200:F200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7.5703125" style="3" customWidth="1"/>
    <col min="9" max="9" width="41.140625" style="2" customWidth="1"/>
    <col min="10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43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x14ac:dyDescent="0.25">
      <c r="A2" s="39">
        <v>1</v>
      </c>
      <c r="B2" s="36" t="s">
        <v>269</v>
      </c>
      <c r="C2" s="16" t="s">
        <v>118</v>
      </c>
      <c r="D2" s="16" t="s">
        <v>117</v>
      </c>
      <c r="E2" s="16" t="s">
        <v>116</v>
      </c>
      <c r="F2" s="16" t="s">
        <v>275</v>
      </c>
      <c r="G2" s="30" t="s">
        <v>139</v>
      </c>
      <c r="H2" s="31"/>
    </row>
    <row r="3" spans="1:8" ht="31.5" x14ac:dyDescent="0.25">
      <c r="A3" s="40"/>
      <c r="B3" s="37"/>
      <c r="C3" s="17"/>
      <c r="D3" s="17"/>
      <c r="E3" s="17"/>
      <c r="F3" s="17"/>
      <c r="G3" s="10" t="s">
        <v>271</v>
      </c>
      <c r="H3" s="11">
        <v>15</v>
      </c>
    </row>
    <row r="4" spans="1:8" ht="32.25" thickBot="1" x14ac:dyDescent="0.3">
      <c r="A4" s="40"/>
      <c r="B4" s="37"/>
      <c r="C4" s="17"/>
      <c r="D4" s="17"/>
      <c r="E4" s="17"/>
      <c r="F4" s="17"/>
      <c r="G4" s="10" t="s">
        <v>138</v>
      </c>
      <c r="H4" s="11">
        <v>15</v>
      </c>
    </row>
    <row r="5" spans="1:8" x14ac:dyDescent="0.25">
      <c r="A5" s="40"/>
      <c r="B5" s="37"/>
      <c r="C5" s="17"/>
      <c r="D5" s="17"/>
      <c r="E5" s="17"/>
      <c r="F5" s="17"/>
      <c r="G5" s="30" t="s">
        <v>137</v>
      </c>
      <c r="H5" s="31"/>
    </row>
    <row r="6" spans="1:8" ht="47.25" x14ac:dyDescent="0.25">
      <c r="A6" s="40"/>
      <c r="B6" s="37"/>
      <c r="C6" s="17"/>
      <c r="D6" s="17"/>
      <c r="E6" s="17"/>
      <c r="F6" s="17"/>
      <c r="G6" s="10" t="s">
        <v>97</v>
      </c>
      <c r="H6" s="11">
        <v>15</v>
      </c>
    </row>
    <row r="7" spans="1:8" ht="31.5" x14ac:dyDescent="0.25">
      <c r="A7" s="40"/>
      <c r="B7" s="37"/>
      <c r="C7" s="17"/>
      <c r="D7" s="17"/>
      <c r="E7" s="17"/>
      <c r="F7" s="17"/>
      <c r="G7" s="10" t="s">
        <v>113</v>
      </c>
      <c r="H7" s="11">
        <v>15</v>
      </c>
    </row>
    <row r="8" spans="1:8" ht="16.5" thickBot="1" x14ac:dyDescent="0.3">
      <c r="A8" s="40"/>
      <c r="B8" s="37"/>
      <c r="C8" s="18"/>
      <c r="D8" s="18"/>
      <c r="E8" s="18"/>
      <c r="F8" s="18"/>
      <c r="G8" s="32" t="s">
        <v>8</v>
      </c>
      <c r="H8" s="34">
        <f>SUM(H3:H4,H6:H7,)</f>
        <v>60</v>
      </c>
    </row>
    <row r="9" spans="1:8" ht="200.1" customHeight="1" thickBot="1" x14ac:dyDescent="0.3">
      <c r="A9" s="41"/>
      <c r="B9" s="38"/>
      <c r="C9" s="14" t="s">
        <v>274</v>
      </c>
      <c r="D9" s="14"/>
      <c r="E9" s="14"/>
      <c r="F9" s="15"/>
      <c r="G9" s="33"/>
      <c r="H9" s="35"/>
    </row>
    <row r="10" spans="1:8" x14ac:dyDescent="0.25">
      <c r="A10" s="39">
        <v>2</v>
      </c>
      <c r="B10" s="36" t="s">
        <v>269</v>
      </c>
      <c r="C10" s="16" t="s">
        <v>115</v>
      </c>
      <c r="D10" s="16" t="s">
        <v>114</v>
      </c>
      <c r="E10" s="16" t="s">
        <v>273</v>
      </c>
      <c r="F10" s="16" t="s">
        <v>272</v>
      </c>
      <c r="G10" s="30" t="s">
        <v>139</v>
      </c>
      <c r="H10" s="31"/>
    </row>
    <row r="11" spans="1:8" ht="31.5" x14ac:dyDescent="0.25">
      <c r="A11" s="40"/>
      <c r="B11" s="37"/>
      <c r="C11" s="17"/>
      <c r="D11" s="17"/>
      <c r="E11" s="17"/>
      <c r="F11" s="17"/>
      <c r="G11" s="10" t="s">
        <v>271</v>
      </c>
      <c r="H11" s="11">
        <v>10</v>
      </c>
    </row>
    <row r="12" spans="1:8" ht="32.25" thickBot="1" x14ac:dyDescent="0.3">
      <c r="A12" s="40"/>
      <c r="B12" s="37"/>
      <c r="C12" s="17"/>
      <c r="D12" s="17"/>
      <c r="E12" s="17"/>
      <c r="F12" s="17"/>
      <c r="G12" s="10" t="s">
        <v>138</v>
      </c>
      <c r="H12" s="11">
        <v>10</v>
      </c>
    </row>
    <row r="13" spans="1:8" x14ac:dyDescent="0.25">
      <c r="A13" s="40"/>
      <c r="B13" s="37"/>
      <c r="C13" s="17"/>
      <c r="D13" s="17"/>
      <c r="E13" s="17"/>
      <c r="F13" s="17"/>
      <c r="G13" s="30" t="s">
        <v>137</v>
      </c>
      <c r="H13" s="31"/>
    </row>
    <row r="14" spans="1:8" ht="47.25" x14ac:dyDescent="0.25">
      <c r="A14" s="40"/>
      <c r="B14" s="37"/>
      <c r="C14" s="17"/>
      <c r="D14" s="17"/>
      <c r="E14" s="17"/>
      <c r="F14" s="17"/>
      <c r="G14" s="10" t="s">
        <v>97</v>
      </c>
      <c r="H14" s="11">
        <v>10</v>
      </c>
    </row>
    <row r="15" spans="1:8" ht="31.5" x14ac:dyDescent="0.25">
      <c r="A15" s="40"/>
      <c r="B15" s="37"/>
      <c r="C15" s="17"/>
      <c r="D15" s="17"/>
      <c r="E15" s="17"/>
      <c r="F15" s="17"/>
      <c r="G15" s="10" t="s">
        <v>113</v>
      </c>
      <c r="H15" s="11">
        <v>10</v>
      </c>
    </row>
    <row r="16" spans="1:8" ht="16.5" thickBot="1" x14ac:dyDescent="0.3">
      <c r="A16" s="40"/>
      <c r="B16" s="37"/>
      <c r="C16" s="18"/>
      <c r="D16" s="18"/>
      <c r="E16" s="18"/>
      <c r="F16" s="18"/>
      <c r="G16" s="32" t="s">
        <v>8</v>
      </c>
      <c r="H16" s="34">
        <f>SUM(H11:H12,H14:H15,)</f>
        <v>40</v>
      </c>
    </row>
    <row r="17" spans="1:8" ht="200.1" customHeight="1" thickBot="1" x14ac:dyDescent="0.3">
      <c r="A17" s="41"/>
      <c r="B17" s="38"/>
      <c r="C17" s="14" t="s">
        <v>270</v>
      </c>
      <c r="D17" s="14"/>
      <c r="E17" s="14"/>
      <c r="F17" s="15"/>
      <c r="G17" s="33"/>
      <c r="H17" s="35"/>
    </row>
    <row r="18" spans="1:8" x14ac:dyDescent="0.25">
      <c r="A18" s="39">
        <v>3</v>
      </c>
      <c r="B18" s="36" t="s">
        <v>269</v>
      </c>
      <c r="C18" s="16" t="s">
        <v>268</v>
      </c>
      <c r="D18" s="16" t="s">
        <v>267</v>
      </c>
      <c r="E18" s="16" t="s">
        <v>266</v>
      </c>
      <c r="F18" s="16" t="s">
        <v>265</v>
      </c>
      <c r="G18" s="30" t="s">
        <v>139</v>
      </c>
      <c r="H18" s="31"/>
    </row>
    <row r="19" spans="1:8" ht="31.5" x14ac:dyDescent="0.25">
      <c r="A19" s="40"/>
      <c r="B19" s="37"/>
      <c r="C19" s="17"/>
      <c r="D19" s="17"/>
      <c r="E19" s="17"/>
      <c r="F19" s="17"/>
      <c r="G19" s="10" t="s">
        <v>264</v>
      </c>
      <c r="H19" s="11">
        <v>15</v>
      </c>
    </row>
    <row r="20" spans="1:8" ht="31.5" x14ac:dyDescent="0.25">
      <c r="A20" s="40"/>
      <c r="B20" s="37"/>
      <c r="C20" s="17"/>
      <c r="D20" s="17"/>
      <c r="E20" s="17"/>
      <c r="F20" s="17"/>
      <c r="G20" s="10" t="s">
        <v>263</v>
      </c>
      <c r="H20" s="11">
        <v>10</v>
      </c>
    </row>
    <row r="21" spans="1:8" ht="32.25" thickBot="1" x14ac:dyDescent="0.3">
      <c r="A21" s="40"/>
      <c r="B21" s="37"/>
      <c r="C21" s="17"/>
      <c r="D21" s="17"/>
      <c r="E21" s="17"/>
      <c r="F21" s="17"/>
      <c r="G21" s="10" t="s">
        <v>262</v>
      </c>
      <c r="H21" s="11">
        <v>10</v>
      </c>
    </row>
    <row r="22" spans="1:8" x14ac:dyDescent="0.25">
      <c r="A22" s="40"/>
      <c r="B22" s="37"/>
      <c r="C22" s="17"/>
      <c r="D22" s="17"/>
      <c r="E22" s="17"/>
      <c r="F22" s="17"/>
      <c r="G22" s="30" t="s">
        <v>137</v>
      </c>
      <c r="H22" s="31"/>
    </row>
    <row r="23" spans="1:8" ht="31.5" x14ac:dyDescent="0.25">
      <c r="A23" s="40"/>
      <c r="B23" s="37"/>
      <c r="C23" s="17"/>
      <c r="D23" s="17"/>
      <c r="E23" s="17"/>
      <c r="F23" s="17"/>
      <c r="G23" s="10" t="s">
        <v>264</v>
      </c>
      <c r="H23" s="11">
        <v>5</v>
      </c>
    </row>
    <row r="24" spans="1:8" ht="31.5" x14ac:dyDescent="0.25">
      <c r="A24" s="40"/>
      <c r="B24" s="37"/>
      <c r="C24" s="17"/>
      <c r="D24" s="17"/>
      <c r="E24" s="17"/>
      <c r="F24" s="17"/>
      <c r="G24" s="10" t="s">
        <v>263</v>
      </c>
      <c r="H24" s="11">
        <v>10</v>
      </c>
    </row>
    <row r="25" spans="1:8" ht="31.5" x14ac:dyDescent="0.25">
      <c r="A25" s="40"/>
      <c r="B25" s="37"/>
      <c r="C25" s="17"/>
      <c r="D25" s="17"/>
      <c r="E25" s="17"/>
      <c r="F25" s="17"/>
      <c r="G25" s="10" t="s">
        <v>262</v>
      </c>
      <c r="H25" s="11">
        <v>10</v>
      </c>
    </row>
    <row r="26" spans="1:8" ht="280.5" customHeight="1" thickBot="1" x14ac:dyDescent="0.3">
      <c r="A26" s="40"/>
      <c r="B26" s="37"/>
      <c r="C26" s="18"/>
      <c r="D26" s="18"/>
      <c r="E26" s="18"/>
      <c r="F26" s="18"/>
      <c r="G26" s="32" t="s">
        <v>8</v>
      </c>
      <c r="H26" s="34">
        <f>SUM(H19:H21,H23:H25)</f>
        <v>60</v>
      </c>
    </row>
    <row r="27" spans="1:8" ht="200.1" customHeight="1" thickBot="1" x14ac:dyDescent="0.3">
      <c r="A27" s="41"/>
      <c r="B27" s="38"/>
      <c r="C27" s="14" t="s">
        <v>261</v>
      </c>
      <c r="D27" s="14"/>
      <c r="E27" s="14"/>
      <c r="F27" s="15"/>
      <c r="G27" s="33"/>
      <c r="H27" s="35"/>
    </row>
    <row r="28" spans="1:8" x14ac:dyDescent="0.25">
      <c r="A28" s="39">
        <v>4</v>
      </c>
      <c r="B28" s="36" t="s">
        <v>142</v>
      </c>
      <c r="C28" s="16" t="s">
        <v>112</v>
      </c>
      <c r="D28" s="16" t="s">
        <v>111</v>
      </c>
      <c r="E28" s="16" t="s">
        <v>242</v>
      </c>
      <c r="F28" s="16" t="s">
        <v>260</v>
      </c>
      <c r="G28" s="30" t="s">
        <v>139</v>
      </c>
      <c r="H28" s="31"/>
    </row>
    <row r="29" spans="1:8" ht="31.5" x14ac:dyDescent="0.25">
      <c r="A29" s="40"/>
      <c r="B29" s="37"/>
      <c r="C29" s="17"/>
      <c r="D29" s="17"/>
      <c r="E29" s="17"/>
      <c r="F29" s="17"/>
      <c r="G29" s="10" t="s">
        <v>256</v>
      </c>
      <c r="H29" s="11">
        <v>44</v>
      </c>
    </row>
    <row r="30" spans="1:8" ht="31.5" x14ac:dyDescent="0.25">
      <c r="A30" s="40"/>
      <c r="B30" s="37"/>
      <c r="C30" s="17"/>
      <c r="D30" s="17"/>
      <c r="E30" s="17"/>
      <c r="F30" s="17"/>
      <c r="G30" s="10" t="s">
        <v>255</v>
      </c>
      <c r="H30" s="11">
        <v>54</v>
      </c>
    </row>
    <row r="31" spans="1:8" ht="32.25" thickBot="1" x14ac:dyDescent="0.3">
      <c r="A31" s="40"/>
      <c r="B31" s="37"/>
      <c r="C31" s="17"/>
      <c r="D31" s="17"/>
      <c r="E31" s="17"/>
      <c r="F31" s="17"/>
      <c r="G31" s="10" t="s">
        <v>254</v>
      </c>
      <c r="H31" s="11">
        <v>50</v>
      </c>
    </row>
    <row r="32" spans="1:8" x14ac:dyDescent="0.25">
      <c r="A32" s="40"/>
      <c r="B32" s="37"/>
      <c r="C32" s="17"/>
      <c r="D32" s="17"/>
      <c r="E32" s="17"/>
      <c r="F32" s="17"/>
      <c r="G32" s="30" t="s">
        <v>137</v>
      </c>
      <c r="H32" s="31"/>
    </row>
    <row r="33" spans="1:8" ht="31.5" x14ac:dyDescent="0.25">
      <c r="A33" s="40"/>
      <c r="B33" s="37"/>
      <c r="C33" s="17"/>
      <c r="D33" s="17"/>
      <c r="E33" s="17"/>
      <c r="F33" s="17"/>
      <c r="G33" s="10" t="s">
        <v>88</v>
      </c>
      <c r="H33" s="11">
        <v>32</v>
      </c>
    </row>
    <row r="34" spans="1:8" ht="31.5" x14ac:dyDescent="0.25">
      <c r="A34" s="40"/>
      <c r="B34" s="37"/>
      <c r="C34" s="17"/>
      <c r="D34" s="17"/>
      <c r="E34" s="17"/>
      <c r="F34" s="17"/>
      <c r="G34" s="10" t="s">
        <v>87</v>
      </c>
      <c r="H34" s="11">
        <v>50</v>
      </c>
    </row>
    <row r="35" spans="1:8" x14ac:dyDescent="0.25">
      <c r="A35" s="40"/>
      <c r="B35" s="37"/>
      <c r="C35" s="17"/>
      <c r="D35" s="17"/>
      <c r="E35" s="17"/>
      <c r="F35" s="17"/>
      <c r="G35" s="10" t="s">
        <v>86</v>
      </c>
      <c r="H35" s="11">
        <v>40</v>
      </c>
    </row>
    <row r="36" spans="1:8" ht="207" customHeight="1" thickBot="1" x14ac:dyDescent="0.3">
      <c r="A36" s="40"/>
      <c r="B36" s="37"/>
      <c r="C36" s="18"/>
      <c r="D36" s="18"/>
      <c r="E36" s="18"/>
      <c r="F36" s="18"/>
      <c r="G36" s="32" t="s">
        <v>8</v>
      </c>
      <c r="H36" s="34">
        <f>SUM(H29:H31,H33:H35,)</f>
        <v>270</v>
      </c>
    </row>
    <row r="37" spans="1:8" ht="200.1" customHeight="1" thickBot="1" x14ac:dyDescent="0.3">
      <c r="A37" s="41"/>
      <c r="B37" s="38"/>
      <c r="C37" s="14" t="s">
        <v>259</v>
      </c>
      <c r="D37" s="14"/>
      <c r="E37" s="14"/>
      <c r="F37" s="15"/>
      <c r="G37" s="33"/>
      <c r="H37" s="35"/>
    </row>
    <row r="38" spans="1:8" x14ac:dyDescent="0.25">
      <c r="A38" s="39">
        <v>5</v>
      </c>
      <c r="B38" s="36" t="s">
        <v>142</v>
      </c>
      <c r="C38" s="16" t="s">
        <v>258</v>
      </c>
      <c r="D38" s="16" t="s">
        <v>257</v>
      </c>
      <c r="E38" s="16" t="s">
        <v>242</v>
      </c>
      <c r="F38" s="16" t="s">
        <v>249</v>
      </c>
      <c r="G38" s="30" t="s">
        <v>139</v>
      </c>
      <c r="H38" s="31"/>
    </row>
    <row r="39" spans="1:8" ht="31.5" x14ac:dyDescent="0.25">
      <c r="A39" s="40"/>
      <c r="B39" s="37"/>
      <c r="C39" s="17"/>
      <c r="D39" s="17"/>
      <c r="E39" s="17"/>
      <c r="F39" s="17"/>
      <c r="G39" s="10" t="s">
        <v>256</v>
      </c>
      <c r="H39" s="11">
        <v>34</v>
      </c>
    </row>
    <row r="40" spans="1:8" ht="31.5" x14ac:dyDescent="0.25">
      <c r="A40" s="40"/>
      <c r="B40" s="37"/>
      <c r="C40" s="17"/>
      <c r="D40" s="17"/>
      <c r="E40" s="17"/>
      <c r="F40" s="17"/>
      <c r="G40" s="10" t="s">
        <v>255</v>
      </c>
      <c r="H40" s="11">
        <v>67</v>
      </c>
    </row>
    <row r="41" spans="1:8" ht="32.25" thickBot="1" x14ac:dyDescent="0.3">
      <c r="A41" s="40"/>
      <c r="B41" s="37"/>
      <c r="C41" s="17"/>
      <c r="D41" s="17"/>
      <c r="E41" s="17"/>
      <c r="F41" s="17"/>
      <c r="G41" s="10" t="s">
        <v>254</v>
      </c>
      <c r="H41" s="11">
        <v>80</v>
      </c>
    </row>
    <row r="42" spans="1:8" x14ac:dyDescent="0.25">
      <c r="A42" s="40"/>
      <c r="B42" s="37"/>
      <c r="C42" s="17"/>
      <c r="D42" s="17"/>
      <c r="E42" s="17"/>
      <c r="F42" s="17"/>
      <c r="G42" s="30" t="s">
        <v>137</v>
      </c>
      <c r="H42" s="31"/>
    </row>
    <row r="43" spans="1:8" ht="31.5" x14ac:dyDescent="0.25">
      <c r="A43" s="40"/>
      <c r="B43" s="37"/>
      <c r="C43" s="17"/>
      <c r="D43" s="17"/>
      <c r="E43" s="17"/>
      <c r="F43" s="17"/>
      <c r="G43" s="10" t="s">
        <v>88</v>
      </c>
      <c r="H43" s="11">
        <v>50</v>
      </c>
    </row>
    <row r="44" spans="1:8" ht="31.5" x14ac:dyDescent="0.25">
      <c r="A44" s="40"/>
      <c r="B44" s="37"/>
      <c r="C44" s="17"/>
      <c r="D44" s="17"/>
      <c r="E44" s="17"/>
      <c r="F44" s="17"/>
      <c r="G44" s="10" t="s">
        <v>87</v>
      </c>
      <c r="H44" s="11">
        <v>100</v>
      </c>
    </row>
    <row r="45" spans="1:8" x14ac:dyDescent="0.25">
      <c r="A45" s="40"/>
      <c r="B45" s="37"/>
      <c r="C45" s="17"/>
      <c r="D45" s="17"/>
      <c r="E45" s="17"/>
      <c r="F45" s="17"/>
      <c r="G45" s="10" t="s">
        <v>86</v>
      </c>
      <c r="H45" s="11">
        <v>45</v>
      </c>
    </row>
    <row r="46" spans="1:8" ht="31.5" x14ac:dyDescent="0.25">
      <c r="A46" s="40"/>
      <c r="B46" s="37"/>
      <c r="C46" s="17"/>
      <c r="D46" s="17"/>
      <c r="E46" s="17"/>
      <c r="F46" s="17"/>
      <c r="G46" s="10" t="s">
        <v>104</v>
      </c>
      <c r="H46" s="11">
        <v>35</v>
      </c>
    </row>
    <row r="47" spans="1:8" x14ac:dyDescent="0.25">
      <c r="A47" s="40"/>
      <c r="B47" s="37"/>
      <c r="C47" s="17"/>
      <c r="D47" s="17"/>
      <c r="E47" s="17"/>
      <c r="F47" s="17"/>
      <c r="G47" s="10" t="s">
        <v>219</v>
      </c>
      <c r="H47" s="11">
        <v>50</v>
      </c>
    </row>
    <row r="48" spans="1:8" x14ac:dyDescent="0.25">
      <c r="A48" s="40"/>
      <c r="B48" s="37"/>
      <c r="C48" s="17"/>
      <c r="D48" s="17"/>
      <c r="E48" s="17"/>
      <c r="F48" s="17"/>
      <c r="G48" s="10" t="s">
        <v>102</v>
      </c>
      <c r="H48" s="11">
        <v>5</v>
      </c>
    </row>
    <row r="49" spans="1:8" ht="189.75" customHeight="1" thickBot="1" x14ac:dyDescent="0.3">
      <c r="A49" s="40"/>
      <c r="B49" s="37"/>
      <c r="C49" s="18"/>
      <c r="D49" s="18"/>
      <c r="E49" s="18"/>
      <c r="F49" s="18"/>
      <c r="G49" s="32" t="s">
        <v>8</v>
      </c>
      <c r="H49" s="34">
        <f>SUM(H39:H41,H43:H48,)</f>
        <v>466</v>
      </c>
    </row>
    <row r="50" spans="1:8" ht="324" customHeight="1" thickBot="1" x14ac:dyDescent="0.3">
      <c r="A50" s="41"/>
      <c r="B50" s="38"/>
      <c r="C50" s="14" t="s">
        <v>253</v>
      </c>
      <c r="D50" s="14"/>
      <c r="E50" s="14"/>
      <c r="F50" s="15"/>
      <c r="G50" s="33"/>
      <c r="H50" s="35"/>
    </row>
    <row r="51" spans="1:8" x14ac:dyDescent="0.25">
      <c r="A51" s="39">
        <v>6</v>
      </c>
      <c r="B51" s="36" t="s">
        <v>142</v>
      </c>
      <c r="C51" s="16" t="s">
        <v>110</v>
      </c>
      <c r="D51" s="16" t="s">
        <v>252</v>
      </c>
      <c r="E51" s="16" t="s">
        <v>242</v>
      </c>
      <c r="F51" s="16" t="s">
        <v>249</v>
      </c>
      <c r="G51" s="30" t="s">
        <v>139</v>
      </c>
      <c r="H51" s="53"/>
    </row>
    <row r="52" spans="1:8" ht="32.25" thickBot="1" x14ac:dyDescent="0.3">
      <c r="A52" s="40"/>
      <c r="B52" s="37"/>
      <c r="C52" s="17"/>
      <c r="D52" s="17"/>
      <c r="E52" s="17"/>
      <c r="F52" s="17"/>
      <c r="G52" s="10" t="s">
        <v>248</v>
      </c>
      <c r="H52" s="11">
        <v>12</v>
      </c>
    </row>
    <row r="53" spans="1:8" x14ac:dyDescent="0.25">
      <c r="A53" s="40"/>
      <c r="B53" s="37"/>
      <c r="C53" s="17"/>
      <c r="D53" s="17"/>
      <c r="E53" s="17"/>
      <c r="F53" s="17"/>
      <c r="G53" s="30" t="s">
        <v>137</v>
      </c>
      <c r="H53" s="31"/>
    </row>
    <row r="54" spans="1:8" ht="47.25" x14ac:dyDescent="0.25">
      <c r="A54" s="40"/>
      <c r="B54" s="37"/>
      <c r="C54" s="17"/>
      <c r="D54" s="17"/>
      <c r="E54" s="17"/>
      <c r="F54" s="17"/>
      <c r="G54" s="10" t="s">
        <v>251</v>
      </c>
      <c r="H54" s="11">
        <v>12</v>
      </c>
    </row>
    <row r="55" spans="1:8" ht="369.75" customHeight="1" thickBot="1" x14ac:dyDescent="0.3">
      <c r="A55" s="40"/>
      <c r="B55" s="37"/>
      <c r="C55" s="18"/>
      <c r="D55" s="18"/>
      <c r="E55" s="18"/>
      <c r="F55" s="18"/>
      <c r="G55" s="32" t="s">
        <v>8</v>
      </c>
      <c r="H55" s="34">
        <f>SUM(H52:H52,H54:H54,)</f>
        <v>24</v>
      </c>
    </row>
    <row r="56" spans="1:8" ht="200.1" customHeight="1" thickBot="1" x14ac:dyDescent="0.3">
      <c r="A56" s="41"/>
      <c r="B56" s="38"/>
      <c r="C56" s="14" t="s">
        <v>250</v>
      </c>
      <c r="D56" s="14"/>
      <c r="E56" s="14"/>
      <c r="F56" s="15"/>
      <c r="G56" s="33"/>
      <c r="H56" s="35"/>
    </row>
    <row r="57" spans="1:8" x14ac:dyDescent="0.25">
      <c r="A57" s="39">
        <v>7</v>
      </c>
      <c r="B57" s="36" t="s">
        <v>142</v>
      </c>
      <c r="C57" s="16" t="s">
        <v>109</v>
      </c>
      <c r="D57" s="16" t="s">
        <v>108</v>
      </c>
      <c r="E57" s="16" t="s">
        <v>242</v>
      </c>
      <c r="F57" s="16" t="s">
        <v>249</v>
      </c>
      <c r="G57" s="30" t="s">
        <v>139</v>
      </c>
      <c r="H57" s="31"/>
    </row>
    <row r="58" spans="1:8" ht="31.5" x14ac:dyDescent="0.25">
      <c r="A58" s="40"/>
      <c r="B58" s="37"/>
      <c r="C58" s="17"/>
      <c r="D58" s="17"/>
      <c r="E58" s="17"/>
      <c r="F58" s="17"/>
      <c r="G58" s="10" t="s">
        <v>248</v>
      </c>
      <c r="H58" s="11">
        <v>12</v>
      </c>
    </row>
    <row r="59" spans="1:8" ht="409.6" customHeight="1" thickBot="1" x14ac:dyDescent="0.3">
      <c r="A59" s="40"/>
      <c r="B59" s="37"/>
      <c r="C59" s="18"/>
      <c r="D59" s="18"/>
      <c r="E59" s="18"/>
      <c r="F59" s="18"/>
      <c r="G59" s="32" t="s">
        <v>8</v>
      </c>
      <c r="H59" s="34">
        <f>SUM(H58:H58,)</f>
        <v>12</v>
      </c>
    </row>
    <row r="60" spans="1:8" ht="200.1" customHeight="1" thickBot="1" x14ac:dyDescent="0.3">
      <c r="A60" s="41"/>
      <c r="B60" s="38"/>
      <c r="C60" s="14" t="s">
        <v>247</v>
      </c>
      <c r="D60" s="14"/>
      <c r="E60" s="14"/>
      <c r="F60" s="15"/>
      <c r="G60" s="33"/>
      <c r="H60" s="35"/>
    </row>
    <row r="61" spans="1:8" x14ac:dyDescent="0.25">
      <c r="A61" s="39">
        <v>8</v>
      </c>
      <c r="B61" s="36" t="s">
        <v>142</v>
      </c>
      <c r="C61" s="16" t="s">
        <v>107</v>
      </c>
      <c r="D61" s="16" t="s">
        <v>106</v>
      </c>
      <c r="E61" s="16" t="s">
        <v>242</v>
      </c>
      <c r="F61" s="16" t="s">
        <v>246</v>
      </c>
      <c r="G61" s="30" t="s">
        <v>139</v>
      </c>
      <c r="H61" s="31"/>
    </row>
    <row r="62" spans="1:8" ht="31.5" x14ac:dyDescent="0.25">
      <c r="A62" s="40"/>
      <c r="B62" s="37"/>
      <c r="C62" s="17"/>
      <c r="D62" s="17"/>
      <c r="E62" s="17"/>
      <c r="F62" s="17"/>
      <c r="G62" s="10" t="s">
        <v>138</v>
      </c>
      <c r="H62" s="11">
        <v>12</v>
      </c>
    </row>
    <row r="63" spans="1:8" ht="47.25" x14ac:dyDescent="0.25">
      <c r="A63" s="40"/>
      <c r="B63" s="37"/>
      <c r="C63" s="17"/>
      <c r="D63" s="17"/>
      <c r="E63" s="17"/>
      <c r="F63" s="17"/>
      <c r="G63" s="10" t="s">
        <v>189</v>
      </c>
      <c r="H63" s="11">
        <v>12</v>
      </c>
    </row>
    <row r="64" spans="1:8" ht="399" customHeight="1" thickBot="1" x14ac:dyDescent="0.3">
      <c r="A64" s="40"/>
      <c r="B64" s="37"/>
      <c r="C64" s="18"/>
      <c r="D64" s="18"/>
      <c r="E64" s="18"/>
      <c r="F64" s="18"/>
      <c r="G64" s="32" t="s">
        <v>8</v>
      </c>
      <c r="H64" s="34">
        <f>SUM(H62:H63,)</f>
        <v>24</v>
      </c>
    </row>
    <row r="65" spans="1:8" ht="200.1" customHeight="1" thickBot="1" x14ac:dyDescent="0.3">
      <c r="A65" s="41"/>
      <c r="B65" s="38"/>
      <c r="C65" s="14" t="s">
        <v>245</v>
      </c>
      <c r="D65" s="14"/>
      <c r="E65" s="14"/>
      <c r="F65" s="15"/>
      <c r="G65" s="33"/>
      <c r="H65" s="35"/>
    </row>
    <row r="66" spans="1:8" x14ac:dyDescent="0.25">
      <c r="A66" s="39">
        <v>9</v>
      </c>
      <c r="B66" s="36" t="s">
        <v>142</v>
      </c>
      <c r="C66" s="16" t="s">
        <v>244</v>
      </c>
      <c r="D66" s="16" t="s">
        <v>243</v>
      </c>
      <c r="E66" s="16" t="s">
        <v>242</v>
      </c>
      <c r="F66" s="16" t="s">
        <v>241</v>
      </c>
      <c r="G66" s="30" t="s">
        <v>137</v>
      </c>
      <c r="H66" s="53"/>
    </row>
    <row r="67" spans="1:8" ht="31.5" x14ac:dyDescent="0.25">
      <c r="A67" s="40"/>
      <c r="B67" s="37"/>
      <c r="C67" s="17"/>
      <c r="D67" s="17"/>
      <c r="E67" s="17"/>
      <c r="F67" s="17"/>
      <c r="G67" s="10" t="s">
        <v>88</v>
      </c>
      <c r="H67" s="11">
        <v>15</v>
      </c>
    </row>
    <row r="68" spans="1:8" ht="31.5" x14ac:dyDescent="0.25">
      <c r="A68" s="40"/>
      <c r="B68" s="37"/>
      <c r="C68" s="17"/>
      <c r="D68" s="17"/>
      <c r="E68" s="17"/>
      <c r="F68" s="17"/>
      <c r="G68" s="10" t="s">
        <v>87</v>
      </c>
      <c r="H68" s="11">
        <v>18</v>
      </c>
    </row>
    <row r="69" spans="1:8" ht="409.5" customHeight="1" thickBot="1" x14ac:dyDescent="0.3">
      <c r="A69" s="40"/>
      <c r="B69" s="37"/>
      <c r="C69" s="18"/>
      <c r="D69" s="18"/>
      <c r="E69" s="18"/>
      <c r="F69" s="18"/>
      <c r="G69" s="32" t="s">
        <v>8</v>
      </c>
      <c r="H69" s="34">
        <f>SUM(H67:H68,)</f>
        <v>33</v>
      </c>
    </row>
    <row r="70" spans="1:8" ht="200.1" customHeight="1" thickBot="1" x14ac:dyDescent="0.3">
      <c r="A70" s="41"/>
      <c r="B70" s="38"/>
      <c r="C70" s="14" t="s">
        <v>240</v>
      </c>
      <c r="D70" s="14"/>
      <c r="E70" s="14"/>
      <c r="F70" s="15"/>
      <c r="G70" s="33"/>
      <c r="H70" s="35"/>
    </row>
    <row r="71" spans="1:8" x14ac:dyDescent="0.25">
      <c r="A71" s="39">
        <v>10</v>
      </c>
      <c r="B71" s="36" t="s">
        <v>142</v>
      </c>
      <c r="C71" s="16" t="s">
        <v>239</v>
      </c>
      <c r="D71" s="16" t="s">
        <v>238</v>
      </c>
      <c r="E71" s="16" t="s">
        <v>237</v>
      </c>
      <c r="F71" s="16" t="s">
        <v>236</v>
      </c>
      <c r="G71" s="30" t="s">
        <v>82</v>
      </c>
      <c r="H71" s="53"/>
    </row>
    <row r="72" spans="1:8" ht="31.5" x14ac:dyDescent="0.25">
      <c r="A72" s="40"/>
      <c r="B72" s="37"/>
      <c r="C72" s="17"/>
      <c r="D72" s="17"/>
      <c r="E72" s="17"/>
      <c r="F72" s="17"/>
      <c r="G72" s="10" t="s">
        <v>235</v>
      </c>
      <c r="H72" s="11">
        <v>5</v>
      </c>
    </row>
    <row r="73" spans="1:8" ht="31.5" x14ac:dyDescent="0.25">
      <c r="A73" s="40"/>
      <c r="B73" s="37"/>
      <c r="C73" s="17"/>
      <c r="D73" s="17"/>
      <c r="E73" s="17"/>
      <c r="F73" s="17"/>
      <c r="G73" s="10" t="s">
        <v>234</v>
      </c>
      <c r="H73" s="11">
        <v>5</v>
      </c>
    </row>
    <row r="74" spans="1:8" ht="31.5" x14ac:dyDescent="0.25">
      <c r="A74" s="40"/>
      <c r="B74" s="37"/>
      <c r="C74" s="17"/>
      <c r="D74" s="17"/>
      <c r="E74" s="17"/>
      <c r="F74" s="17"/>
      <c r="G74" s="10" t="s">
        <v>233</v>
      </c>
      <c r="H74" s="11">
        <v>5</v>
      </c>
    </row>
    <row r="75" spans="1:8" ht="31.5" x14ac:dyDescent="0.25">
      <c r="A75" s="40"/>
      <c r="B75" s="37"/>
      <c r="C75" s="17"/>
      <c r="D75" s="17"/>
      <c r="E75" s="17"/>
      <c r="F75" s="17"/>
      <c r="G75" s="10" t="s">
        <v>232</v>
      </c>
      <c r="H75" s="11">
        <v>5</v>
      </c>
    </row>
    <row r="76" spans="1:8" ht="16.5" thickBot="1" x14ac:dyDescent="0.3">
      <c r="A76" s="40"/>
      <c r="B76" s="37"/>
      <c r="C76" s="18"/>
      <c r="D76" s="18"/>
      <c r="E76" s="18"/>
      <c r="F76" s="18"/>
      <c r="G76" s="32" t="s">
        <v>8</v>
      </c>
      <c r="H76" s="34">
        <f>SUM(H72:H75,)</f>
        <v>20</v>
      </c>
    </row>
    <row r="77" spans="1:8" ht="200.1" customHeight="1" thickBot="1" x14ac:dyDescent="0.3">
      <c r="A77" s="41"/>
      <c r="B77" s="38"/>
      <c r="C77" s="14" t="s">
        <v>231</v>
      </c>
      <c r="D77" s="14"/>
      <c r="E77" s="14"/>
      <c r="F77" s="15"/>
      <c r="G77" s="33"/>
      <c r="H77" s="35"/>
    </row>
    <row r="78" spans="1:8" x14ac:dyDescent="0.25">
      <c r="A78" s="39">
        <v>11</v>
      </c>
      <c r="B78" s="36" t="s">
        <v>142</v>
      </c>
      <c r="C78" s="16" t="s">
        <v>230</v>
      </c>
      <c r="D78" s="16" t="s">
        <v>229</v>
      </c>
      <c r="E78" s="16" t="s">
        <v>105</v>
      </c>
      <c r="F78" s="16" t="s">
        <v>228</v>
      </c>
      <c r="G78" s="30" t="s">
        <v>137</v>
      </c>
      <c r="H78" s="53"/>
    </row>
    <row r="79" spans="1:8" ht="31.5" x14ac:dyDescent="0.25">
      <c r="A79" s="40"/>
      <c r="B79" s="37"/>
      <c r="C79" s="17"/>
      <c r="D79" s="17"/>
      <c r="E79" s="17"/>
      <c r="F79" s="17"/>
      <c r="G79" s="10" t="s">
        <v>104</v>
      </c>
      <c r="H79" s="11">
        <v>15</v>
      </c>
    </row>
    <row r="80" spans="1:8" ht="249" customHeight="1" thickBot="1" x14ac:dyDescent="0.3">
      <c r="A80" s="40"/>
      <c r="B80" s="37"/>
      <c r="C80" s="18"/>
      <c r="D80" s="18"/>
      <c r="E80" s="18"/>
      <c r="F80" s="18"/>
      <c r="G80" s="32" t="s">
        <v>8</v>
      </c>
      <c r="H80" s="34">
        <f>SUM(H79:H79,)</f>
        <v>15</v>
      </c>
    </row>
    <row r="81" spans="1:8" ht="200.1" customHeight="1" thickBot="1" x14ac:dyDescent="0.3">
      <c r="A81" s="41"/>
      <c r="B81" s="38"/>
      <c r="C81" s="14" t="s">
        <v>227</v>
      </c>
      <c r="D81" s="14"/>
      <c r="E81" s="14"/>
      <c r="F81" s="15"/>
      <c r="G81" s="33"/>
      <c r="H81" s="35"/>
    </row>
    <row r="82" spans="1:8" x14ac:dyDescent="0.25">
      <c r="A82" s="39">
        <v>12</v>
      </c>
      <c r="B82" s="36" t="s">
        <v>142</v>
      </c>
      <c r="C82" s="16" t="s">
        <v>103</v>
      </c>
      <c r="D82" s="16" t="s">
        <v>226</v>
      </c>
      <c r="E82" s="16" t="s">
        <v>221</v>
      </c>
      <c r="F82" s="16" t="s">
        <v>225</v>
      </c>
      <c r="G82" s="30" t="s">
        <v>137</v>
      </c>
      <c r="H82" s="53"/>
    </row>
    <row r="83" spans="1:8" x14ac:dyDescent="0.25">
      <c r="A83" s="40"/>
      <c r="B83" s="37"/>
      <c r="C83" s="17"/>
      <c r="D83" s="17"/>
      <c r="E83" s="17"/>
      <c r="F83" s="17"/>
      <c r="G83" s="10" t="s">
        <v>102</v>
      </c>
      <c r="H83" s="11">
        <v>10</v>
      </c>
    </row>
    <row r="84" spans="1:8" ht="206.25" customHeight="1" thickBot="1" x14ac:dyDescent="0.3">
      <c r="A84" s="40"/>
      <c r="B84" s="37"/>
      <c r="C84" s="18"/>
      <c r="D84" s="18"/>
      <c r="E84" s="18"/>
      <c r="F84" s="18"/>
      <c r="G84" s="32" t="s">
        <v>8</v>
      </c>
      <c r="H84" s="34">
        <f>SUM(H83:H83,)</f>
        <v>10</v>
      </c>
    </row>
    <row r="85" spans="1:8" ht="200.1" customHeight="1" thickBot="1" x14ac:dyDescent="0.3">
      <c r="A85" s="41"/>
      <c r="B85" s="38"/>
      <c r="C85" s="14" t="s">
        <v>224</v>
      </c>
      <c r="D85" s="14"/>
      <c r="E85" s="14"/>
      <c r="F85" s="15"/>
      <c r="G85" s="33"/>
      <c r="H85" s="35"/>
    </row>
    <row r="86" spans="1:8" x14ac:dyDescent="0.25">
      <c r="A86" s="39">
        <v>13</v>
      </c>
      <c r="B86" s="36" t="s">
        <v>223</v>
      </c>
      <c r="C86" s="16" t="s">
        <v>222</v>
      </c>
      <c r="D86" s="16" t="s">
        <v>101</v>
      </c>
      <c r="E86" s="16" t="s">
        <v>221</v>
      </c>
      <c r="F86" s="16" t="s">
        <v>220</v>
      </c>
      <c r="G86" s="30" t="s">
        <v>137</v>
      </c>
      <c r="H86" s="53"/>
    </row>
    <row r="87" spans="1:8" x14ac:dyDescent="0.25">
      <c r="A87" s="40"/>
      <c r="B87" s="37"/>
      <c r="C87" s="17"/>
      <c r="D87" s="17"/>
      <c r="E87" s="17"/>
      <c r="F87" s="17"/>
      <c r="G87" s="10" t="s">
        <v>219</v>
      </c>
      <c r="H87" s="11">
        <v>25</v>
      </c>
    </row>
    <row r="88" spans="1:8" ht="270" customHeight="1" thickBot="1" x14ac:dyDescent="0.3">
      <c r="A88" s="40"/>
      <c r="B88" s="37"/>
      <c r="C88" s="18"/>
      <c r="D88" s="18"/>
      <c r="E88" s="18"/>
      <c r="F88" s="18"/>
      <c r="G88" s="32" t="s">
        <v>8</v>
      </c>
      <c r="H88" s="34">
        <f>SUM(H87:H87,)</f>
        <v>25</v>
      </c>
    </row>
    <row r="89" spans="1:8" ht="200.1" customHeight="1" thickBot="1" x14ac:dyDescent="0.3">
      <c r="A89" s="41"/>
      <c r="B89" s="38"/>
      <c r="C89" s="14" t="s">
        <v>218</v>
      </c>
      <c r="D89" s="14"/>
      <c r="E89" s="14"/>
      <c r="F89" s="15"/>
      <c r="G89" s="33"/>
      <c r="H89" s="35"/>
    </row>
    <row r="90" spans="1:8" x14ac:dyDescent="0.25">
      <c r="A90" s="39">
        <v>14</v>
      </c>
      <c r="B90" s="36" t="s">
        <v>142</v>
      </c>
      <c r="C90" s="16" t="s">
        <v>100</v>
      </c>
      <c r="D90" s="16" t="s">
        <v>99</v>
      </c>
      <c r="E90" s="16" t="s">
        <v>98</v>
      </c>
      <c r="F90" s="16" t="s">
        <v>217</v>
      </c>
      <c r="G90" s="30" t="s">
        <v>71</v>
      </c>
      <c r="H90" s="31"/>
    </row>
    <row r="91" spans="1:8" ht="31.5" x14ac:dyDescent="0.25">
      <c r="A91" s="40"/>
      <c r="B91" s="37"/>
      <c r="C91" s="17"/>
      <c r="D91" s="17"/>
      <c r="E91" s="17"/>
      <c r="F91" s="17"/>
      <c r="G91" s="10" t="s">
        <v>127</v>
      </c>
      <c r="H91" s="11">
        <v>5</v>
      </c>
    </row>
    <row r="92" spans="1:8" x14ac:dyDescent="0.25">
      <c r="A92" s="40"/>
      <c r="B92" s="37"/>
      <c r="C92" s="17"/>
      <c r="D92" s="17"/>
      <c r="E92" s="17"/>
      <c r="F92" s="17"/>
      <c r="G92" s="10" t="s">
        <v>81</v>
      </c>
      <c r="H92" s="11">
        <v>5</v>
      </c>
    </row>
    <row r="93" spans="1:8" ht="192.75" customHeight="1" thickBot="1" x14ac:dyDescent="0.3">
      <c r="A93" s="40"/>
      <c r="B93" s="37"/>
      <c r="C93" s="18"/>
      <c r="D93" s="18"/>
      <c r="E93" s="18"/>
      <c r="F93" s="18"/>
      <c r="G93" s="32" t="s">
        <v>8</v>
      </c>
      <c r="H93" s="34">
        <f>SUM(H91:H92,)</f>
        <v>10</v>
      </c>
    </row>
    <row r="94" spans="1:8" ht="200.1" customHeight="1" thickBot="1" x14ac:dyDescent="0.3">
      <c r="A94" s="41"/>
      <c r="B94" s="38"/>
      <c r="C94" s="14" t="s">
        <v>216</v>
      </c>
      <c r="D94" s="14"/>
      <c r="E94" s="14"/>
      <c r="F94" s="15"/>
      <c r="G94" s="33"/>
      <c r="H94" s="35"/>
    </row>
    <row r="95" spans="1:8" x14ac:dyDescent="0.25">
      <c r="A95" s="39">
        <v>15</v>
      </c>
      <c r="B95" s="36" t="s">
        <v>162</v>
      </c>
      <c r="C95" s="16" t="s">
        <v>215</v>
      </c>
      <c r="D95" s="16" t="s">
        <v>214</v>
      </c>
      <c r="E95" s="16" t="s">
        <v>213</v>
      </c>
      <c r="F95" s="16" t="s">
        <v>212</v>
      </c>
      <c r="G95" s="30" t="s">
        <v>147</v>
      </c>
      <c r="H95" s="31"/>
    </row>
    <row r="96" spans="1:8" ht="31.5" x14ac:dyDescent="0.25">
      <c r="A96" s="40"/>
      <c r="B96" s="37"/>
      <c r="C96" s="17"/>
      <c r="D96" s="17"/>
      <c r="E96" s="17"/>
      <c r="F96" s="17"/>
      <c r="G96" s="10" t="s">
        <v>211</v>
      </c>
      <c r="H96" s="11">
        <v>2</v>
      </c>
    </row>
    <row r="97" spans="1:8" x14ac:dyDescent="0.25">
      <c r="A97" s="40"/>
      <c r="B97" s="37"/>
      <c r="C97" s="17"/>
      <c r="D97" s="17"/>
      <c r="E97" s="17"/>
      <c r="F97" s="17"/>
      <c r="G97" s="10" t="s">
        <v>157</v>
      </c>
      <c r="H97" s="11">
        <v>12</v>
      </c>
    </row>
    <row r="98" spans="1:8" ht="31.5" x14ac:dyDescent="0.25">
      <c r="A98" s="40"/>
      <c r="B98" s="37"/>
      <c r="C98" s="17"/>
      <c r="D98" s="17"/>
      <c r="E98" s="17"/>
      <c r="F98" s="17"/>
      <c r="G98" s="10" t="s">
        <v>156</v>
      </c>
      <c r="H98" s="11">
        <v>5</v>
      </c>
    </row>
    <row r="99" spans="1:8" x14ac:dyDescent="0.25">
      <c r="A99" s="40"/>
      <c r="B99" s="37"/>
      <c r="C99" s="17"/>
      <c r="D99" s="17"/>
      <c r="E99" s="17"/>
      <c r="F99" s="17"/>
      <c r="G99" s="10" t="s">
        <v>146</v>
      </c>
      <c r="H99" s="11">
        <v>5</v>
      </c>
    </row>
    <row r="100" spans="1:8" x14ac:dyDescent="0.25">
      <c r="A100" s="40"/>
      <c r="B100" s="37"/>
      <c r="C100" s="17"/>
      <c r="D100" s="17"/>
      <c r="E100" s="17"/>
      <c r="F100" s="17"/>
      <c r="G100" s="10" t="s">
        <v>145</v>
      </c>
      <c r="H100" s="11">
        <v>5</v>
      </c>
    </row>
    <row r="101" spans="1:8" x14ac:dyDescent="0.25">
      <c r="A101" s="40"/>
      <c r="B101" s="37"/>
      <c r="C101" s="17"/>
      <c r="D101" s="17"/>
      <c r="E101" s="17"/>
      <c r="F101" s="17"/>
      <c r="G101" s="10" t="s">
        <v>144</v>
      </c>
      <c r="H101" s="11">
        <v>2</v>
      </c>
    </row>
    <row r="102" spans="1:8" ht="16.5" thickBot="1" x14ac:dyDescent="0.3">
      <c r="A102" s="40"/>
      <c r="B102" s="37"/>
      <c r="C102" s="18"/>
      <c r="D102" s="18"/>
      <c r="E102" s="18"/>
      <c r="F102" s="18"/>
      <c r="G102" s="32" t="s">
        <v>8</v>
      </c>
      <c r="H102" s="34">
        <f>SUM(H96:H101,)</f>
        <v>31</v>
      </c>
    </row>
    <row r="103" spans="1:8" ht="239.25" customHeight="1" thickBot="1" x14ac:dyDescent="0.3">
      <c r="A103" s="41"/>
      <c r="B103" s="38"/>
      <c r="C103" s="14" t="s">
        <v>210</v>
      </c>
      <c r="D103" s="14"/>
      <c r="E103" s="14"/>
      <c r="F103" s="15"/>
      <c r="G103" s="33"/>
      <c r="H103" s="35"/>
    </row>
    <row r="104" spans="1:8" x14ac:dyDescent="0.25">
      <c r="A104" s="39">
        <v>16</v>
      </c>
      <c r="B104" s="36" t="s">
        <v>162</v>
      </c>
      <c r="C104" s="16" t="s">
        <v>96</v>
      </c>
      <c r="D104" s="16" t="s">
        <v>95</v>
      </c>
      <c r="E104" s="16" t="s">
        <v>94</v>
      </c>
      <c r="F104" s="16" t="s">
        <v>93</v>
      </c>
      <c r="G104" s="30" t="s">
        <v>71</v>
      </c>
      <c r="H104" s="31"/>
    </row>
    <row r="105" spans="1:8" x14ac:dyDescent="0.25">
      <c r="A105" s="40"/>
      <c r="B105" s="37"/>
      <c r="C105" s="17"/>
      <c r="D105" s="17"/>
      <c r="E105" s="17"/>
      <c r="F105" s="17"/>
      <c r="G105" s="10" t="s">
        <v>81</v>
      </c>
      <c r="H105" s="11">
        <v>5</v>
      </c>
    </row>
    <row r="106" spans="1:8" ht="219.75" customHeight="1" thickBot="1" x14ac:dyDescent="0.3">
      <c r="A106" s="40"/>
      <c r="B106" s="37"/>
      <c r="C106" s="18"/>
      <c r="D106" s="18"/>
      <c r="E106" s="18"/>
      <c r="F106" s="18"/>
      <c r="G106" s="32" t="s">
        <v>8</v>
      </c>
      <c r="H106" s="34">
        <f>SUM(H105:H105,)</f>
        <v>5</v>
      </c>
    </row>
    <row r="107" spans="1:8" ht="200.1" customHeight="1" thickBot="1" x14ac:dyDescent="0.3">
      <c r="A107" s="41"/>
      <c r="B107" s="38"/>
      <c r="C107" s="14" t="s">
        <v>209</v>
      </c>
      <c r="D107" s="14"/>
      <c r="E107" s="14"/>
      <c r="F107" s="15"/>
      <c r="G107" s="33"/>
      <c r="H107" s="35"/>
    </row>
    <row r="108" spans="1:8" x14ac:dyDescent="0.25">
      <c r="A108" s="39">
        <v>17</v>
      </c>
      <c r="B108" s="36" t="s">
        <v>162</v>
      </c>
      <c r="C108" s="16" t="s">
        <v>208</v>
      </c>
      <c r="D108" s="16" t="s">
        <v>92</v>
      </c>
      <c r="E108" s="16" t="s">
        <v>207</v>
      </c>
      <c r="F108" s="16" t="s">
        <v>206</v>
      </c>
      <c r="G108" s="30" t="s">
        <v>147</v>
      </c>
      <c r="H108" s="31"/>
    </row>
    <row r="109" spans="1:8" ht="31.5" x14ac:dyDescent="0.25">
      <c r="A109" s="40"/>
      <c r="B109" s="37"/>
      <c r="C109" s="17"/>
      <c r="D109" s="17"/>
      <c r="E109" s="17"/>
      <c r="F109" s="17"/>
      <c r="G109" s="10" t="s">
        <v>156</v>
      </c>
      <c r="H109" s="11">
        <v>3</v>
      </c>
    </row>
    <row r="110" spans="1:8" ht="16.5" thickBot="1" x14ac:dyDescent="0.3">
      <c r="A110" s="40"/>
      <c r="B110" s="37"/>
      <c r="C110" s="17"/>
      <c r="D110" s="17"/>
      <c r="E110" s="17"/>
      <c r="F110" s="17"/>
      <c r="G110" s="10" t="s">
        <v>81</v>
      </c>
      <c r="H110" s="11">
        <v>8</v>
      </c>
    </row>
    <row r="111" spans="1:8" x14ac:dyDescent="0.25">
      <c r="A111" s="40"/>
      <c r="B111" s="37"/>
      <c r="C111" s="17"/>
      <c r="D111" s="17"/>
      <c r="E111" s="17"/>
      <c r="F111" s="17"/>
      <c r="G111" s="30" t="s">
        <v>71</v>
      </c>
      <c r="H111" s="31"/>
    </row>
    <row r="112" spans="1:8" ht="31.5" x14ac:dyDescent="0.25">
      <c r="A112" s="40"/>
      <c r="B112" s="37"/>
      <c r="C112" s="17"/>
      <c r="D112" s="17"/>
      <c r="E112" s="17"/>
      <c r="F112" s="17"/>
      <c r="G112" s="10" t="s">
        <v>205</v>
      </c>
      <c r="H112" s="11">
        <v>2</v>
      </c>
    </row>
    <row r="113" spans="1:9" ht="31.5" x14ac:dyDescent="0.25">
      <c r="A113" s="40"/>
      <c r="B113" s="37"/>
      <c r="C113" s="17"/>
      <c r="D113" s="17"/>
      <c r="E113" s="17"/>
      <c r="F113" s="17"/>
      <c r="G113" s="10" t="s">
        <v>204</v>
      </c>
      <c r="H113" s="11">
        <v>6</v>
      </c>
    </row>
    <row r="114" spans="1:9" ht="16.5" thickBot="1" x14ac:dyDescent="0.3">
      <c r="A114" s="40"/>
      <c r="B114" s="37"/>
      <c r="C114" s="18"/>
      <c r="D114" s="18"/>
      <c r="E114" s="18"/>
      <c r="F114" s="18"/>
      <c r="G114" s="32" t="s">
        <v>8</v>
      </c>
      <c r="H114" s="34">
        <f>SUM(H109:H110,H112:H113,)</f>
        <v>19</v>
      </c>
    </row>
    <row r="115" spans="1:9" ht="200.1" customHeight="1" thickBot="1" x14ac:dyDescent="0.3">
      <c r="A115" s="41"/>
      <c r="B115" s="38"/>
      <c r="C115" s="14" t="s">
        <v>203</v>
      </c>
      <c r="D115" s="14"/>
      <c r="E115" s="14"/>
      <c r="F115" s="15"/>
      <c r="G115" s="33"/>
      <c r="H115" s="35"/>
    </row>
    <row r="116" spans="1:9" x14ac:dyDescent="0.25">
      <c r="A116" s="39">
        <v>18</v>
      </c>
      <c r="B116" s="36" t="s">
        <v>162</v>
      </c>
      <c r="C116" s="16" t="s">
        <v>202</v>
      </c>
      <c r="D116" s="16" t="s">
        <v>201</v>
      </c>
      <c r="E116" s="16" t="s">
        <v>200</v>
      </c>
      <c r="F116" s="16" t="s">
        <v>199</v>
      </c>
      <c r="G116" s="30" t="s">
        <v>147</v>
      </c>
      <c r="H116" s="31"/>
    </row>
    <row r="117" spans="1:9" x14ac:dyDescent="0.25">
      <c r="A117" s="40"/>
      <c r="B117" s="37"/>
      <c r="C117" s="17"/>
      <c r="D117" s="17"/>
      <c r="E117" s="17"/>
      <c r="F117" s="17"/>
      <c r="G117" s="10" t="s">
        <v>145</v>
      </c>
      <c r="H117" s="11">
        <v>2</v>
      </c>
    </row>
    <row r="118" spans="1:9" ht="16.5" thickBot="1" x14ac:dyDescent="0.3">
      <c r="A118" s="40"/>
      <c r="B118" s="37"/>
      <c r="C118" s="17"/>
      <c r="D118" s="17"/>
      <c r="E118" s="17"/>
      <c r="F118" s="17"/>
      <c r="G118" s="10" t="s">
        <v>144</v>
      </c>
      <c r="H118" s="11">
        <v>2</v>
      </c>
    </row>
    <row r="119" spans="1:9" x14ac:dyDescent="0.25">
      <c r="A119" s="40"/>
      <c r="B119" s="37"/>
      <c r="C119" s="17"/>
      <c r="D119" s="17"/>
      <c r="E119" s="17"/>
      <c r="F119" s="17"/>
      <c r="G119" s="30" t="s">
        <v>71</v>
      </c>
      <c r="H119" s="31"/>
    </row>
    <row r="120" spans="1:9" ht="31.5" x14ac:dyDescent="0.25">
      <c r="A120" s="40"/>
      <c r="B120" s="37"/>
      <c r="C120" s="17"/>
      <c r="D120" s="17"/>
      <c r="E120" s="17"/>
      <c r="F120" s="17"/>
      <c r="G120" s="10" t="s">
        <v>127</v>
      </c>
      <c r="H120" s="11">
        <v>2</v>
      </c>
    </row>
    <row r="121" spans="1:9" ht="16.5" thickBot="1" x14ac:dyDescent="0.3">
      <c r="A121" s="40"/>
      <c r="B121" s="37"/>
      <c r="C121" s="18"/>
      <c r="D121" s="18"/>
      <c r="E121" s="18"/>
      <c r="F121" s="18"/>
      <c r="G121" s="32" t="s">
        <v>8</v>
      </c>
      <c r="H121" s="34">
        <f>SUM(H117:H118,H120:H120,)</f>
        <v>6</v>
      </c>
    </row>
    <row r="122" spans="1:9" ht="200.1" customHeight="1" thickBot="1" x14ac:dyDescent="0.3">
      <c r="A122" s="41"/>
      <c r="B122" s="38"/>
      <c r="C122" s="14" t="s">
        <v>198</v>
      </c>
      <c r="D122" s="14"/>
      <c r="E122" s="14"/>
      <c r="F122" s="15"/>
      <c r="G122" s="33"/>
      <c r="H122" s="35"/>
    </row>
    <row r="123" spans="1:9" x14ac:dyDescent="0.25">
      <c r="A123" s="39">
        <v>19</v>
      </c>
      <c r="B123" s="36" t="s">
        <v>197</v>
      </c>
      <c r="C123" s="16" t="s">
        <v>196</v>
      </c>
      <c r="D123" s="16" t="s">
        <v>91</v>
      </c>
      <c r="E123" s="16" t="s">
        <v>195</v>
      </c>
      <c r="F123" s="16" t="s">
        <v>194</v>
      </c>
      <c r="G123" s="30" t="s">
        <v>193</v>
      </c>
      <c r="H123" s="31"/>
    </row>
    <row r="124" spans="1:9" x14ac:dyDescent="0.25">
      <c r="A124" s="40"/>
      <c r="B124" s="37"/>
      <c r="C124" s="17"/>
      <c r="D124" s="17"/>
      <c r="E124" s="17"/>
      <c r="F124" s="17"/>
      <c r="G124" s="10" t="s">
        <v>192</v>
      </c>
      <c r="H124" s="11">
        <v>9</v>
      </c>
    </row>
    <row r="125" spans="1:9" ht="31.5" x14ac:dyDescent="0.25">
      <c r="A125" s="40"/>
      <c r="B125" s="37"/>
      <c r="C125" s="17"/>
      <c r="D125" s="17"/>
      <c r="E125" s="17"/>
      <c r="F125" s="17"/>
      <c r="G125" s="10" t="s">
        <v>191</v>
      </c>
      <c r="H125" s="11">
        <v>19</v>
      </c>
      <c r="I125" s="52"/>
    </row>
    <row r="126" spans="1:9" ht="47.25" x14ac:dyDescent="0.25">
      <c r="A126" s="40"/>
      <c r="B126" s="37"/>
      <c r="C126" s="17"/>
      <c r="D126" s="17"/>
      <c r="E126" s="17"/>
      <c r="F126" s="17"/>
      <c r="G126" s="10" t="s">
        <v>190</v>
      </c>
      <c r="H126" s="11">
        <v>31</v>
      </c>
      <c r="I126"/>
    </row>
    <row r="127" spans="1:9" ht="47.25" x14ac:dyDescent="0.25">
      <c r="A127" s="40"/>
      <c r="B127" s="37"/>
      <c r="C127" s="17"/>
      <c r="D127" s="17"/>
      <c r="E127" s="17"/>
      <c r="F127" s="17"/>
      <c r="G127" s="10" t="s">
        <v>189</v>
      </c>
      <c r="H127" s="11">
        <v>31</v>
      </c>
      <c r="I127"/>
    </row>
    <row r="128" spans="1:9" ht="47.25" x14ac:dyDescent="0.25">
      <c r="A128" s="40"/>
      <c r="B128" s="37"/>
      <c r="C128" s="17"/>
      <c r="D128" s="17"/>
      <c r="E128" s="17"/>
      <c r="F128" s="17"/>
      <c r="G128" s="10" t="s">
        <v>188</v>
      </c>
      <c r="H128" s="11">
        <v>21</v>
      </c>
      <c r="I128"/>
    </row>
    <row r="129" spans="1:9" ht="32.25" thickBot="1" x14ac:dyDescent="0.3">
      <c r="A129" s="40"/>
      <c r="B129" s="37"/>
      <c r="C129" s="17"/>
      <c r="D129" s="17"/>
      <c r="E129" s="17"/>
      <c r="F129" s="17"/>
      <c r="G129" s="10" t="s">
        <v>187</v>
      </c>
      <c r="H129" s="11">
        <v>9</v>
      </c>
      <c r="I129"/>
    </row>
    <row r="130" spans="1:9" x14ac:dyDescent="0.25">
      <c r="A130" s="40"/>
      <c r="B130" s="37"/>
      <c r="C130" s="17"/>
      <c r="D130" s="17"/>
      <c r="E130" s="17"/>
      <c r="F130" s="17"/>
      <c r="G130" s="30" t="s">
        <v>186</v>
      </c>
      <c r="H130" s="31"/>
      <c r="I130"/>
    </row>
    <row r="131" spans="1:9" ht="31.5" x14ac:dyDescent="0.25">
      <c r="A131" s="40"/>
      <c r="B131" s="37"/>
      <c r="C131" s="17"/>
      <c r="D131" s="17"/>
      <c r="E131" s="17"/>
      <c r="F131" s="17"/>
      <c r="G131" s="10" t="s">
        <v>185</v>
      </c>
      <c r="H131" s="51">
        <v>4</v>
      </c>
      <c r="I131"/>
    </row>
    <row r="132" spans="1:9" ht="63" x14ac:dyDescent="0.25">
      <c r="A132" s="40"/>
      <c r="B132" s="37"/>
      <c r="C132" s="17"/>
      <c r="D132" s="17"/>
      <c r="E132" s="17"/>
      <c r="F132" s="17"/>
      <c r="G132" s="10" t="s">
        <v>184</v>
      </c>
      <c r="H132" s="51">
        <v>6</v>
      </c>
      <c r="I132"/>
    </row>
    <row r="133" spans="1:9" ht="94.5" x14ac:dyDescent="0.25">
      <c r="A133" s="40"/>
      <c r="B133" s="37"/>
      <c r="C133" s="17"/>
      <c r="D133" s="17"/>
      <c r="E133" s="17"/>
      <c r="F133" s="17"/>
      <c r="G133" s="10" t="s">
        <v>183</v>
      </c>
      <c r="H133" s="51">
        <v>4</v>
      </c>
      <c r="I133"/>
    </row>
    <row r="134" spans="1:9" x14ac:dyDescent="0.25">
      <c r="A134" s="40"/>
      <c r="B134" s="37"/>
      <c r="C134" s="17"/>
      <c r="D134" s="17"/>
      <c r="E134" s="17"/>
      <c r="F134" s="17"/>
      <c r="G134" s="10" t="s">
        <v>182</v>
      </c>
      <c r="H134" s="51">
        <v>4</v>
      </c>
      <c r="I134"/>
    </row>
    <row r="135" spans="1:9" ht="16.5" thickBot="1" x14ac:dyDescent="0.3">
      <c r="A135" s="40"/>
      <c r="B135" s="37"/>
      <c r="C135" s="18"/>
      <c r="D135" s="18"/>
      <c r="E135" s="18"/>
      <c r="F135" s="18"/>
      <c r="G135" s="32" t="s">
        <v>8</v>
      </c>
      <c r="H135" s="34">
        <f>SUM(G124:H134)</f>
        <v>138</v>
      </c>
      <c r="I135" s="49"/>
    </row>
    <row r="136" spans="1:9" ht="200.1" customHeight="1" thickBot="1" x14ac:dyDescent="0.3">
      <c r="A136" s="41"/>
      <c r="B136" s="38"/>
      <c r="C136" s="14" t="s">
        <v>181</v>
      </c>
      <c r="D136" s="14"/>
      <c r="E136" s="14"/>
      <c r="F136" s="15"/>
      <c r="G136" s="33"/>
      <c r="H136" s="35"/>
    </row>
    <row r="137" spans="1:9" x14ac:dyDescent="0.25">
      <c r="A137" s="39">
        <v>20</v>
      </c>
      <c r="B137" s="36" t="s">
        <v>162</v>
      </c>
      <c r="C137" s="16" t="s">
        <v>180</v>
      </c>
      <c r="D137" s="16" t="s">
        <v>179</v>
      </c>
      <c r="E137" s="16" t="s">
        <v>178</v>
      </c>
      <c r="F137" s="16" t="s">
        <v>177</v>
      </c>
      <c r="G137" s="30" t="s">
        <v>176</v>
      </c>
      <c r="H137" s="31"/>
    </row>
    <row r="138" spans="1:9" ht="47.25" x14ac:dyDescent="0.25">
      <c r="A138" s="40"/>
      <c r="B138" s="37"/>
      <c r="C138" s="17"/>
      <c r="D138" s="17"/>
      <c r="E138" s="17"/>
      <c r="F138" s="17"/>
      <c r="G138" s="10" t="s">
        <v>175</v>
      </c>
      <c r="H138" s="11">
        <v>3</v>
      </c>
      <c r="I138" s="1"/>
    </row>
    <row r="139" spans="1:9" ht="31.5" x14ac:dyDescent="0.25">
      <c r="A139" s="40"/>
      <c r="B139" s="37"/>
      <c r="C139" s="17"/>
      <c r="D139" s="17"/>
      <c r="E139" s="17"/>
      <c r="F139" s="17"/>
      <c r="G139" s="10" t="s">
        <v>174</v>
      </c>
      <c r="H139" s="11">
        <v>3</v>
      </c>
    </row>
    <row r="140" spans="1:9" ht="47.25" x14ac:dyDescent="0.25">
      <c r="A140" s="40"/>
      <c r="B140" s="37"/>
      <c r="C140" s="17"/>
      <c r="D140" s="17"/>
      <c r="E140" s="17"/>
      <c r="F140" s="17"/>
      <c r="G140" s="10" t="s">
        <v>173</v>
      </c>
      <c r="H140" s="11">
        <v>3</v>
      </c>
    </row>
    <row r="141" spans="1:9" ht="47.25" x14ac:dyDescent="0.25">
      <c r="A141" s="40"/>
      <c r="B141" s="37"/>
      <c r="C141" s="17"/>
      <c r="D141" s="17"/>
      <c r="E141" s="17"/>
      <c r="F141" s="17"/>
      <c r="G141" s="10" t="s">
        <v>172</v>
      </c>
      <c r="H141" s="11">
        <v>2</v>
      </c>
    </row>
    <row r="142" spans="1:9" ht="47.25" x14ac:dyDescent="0.25">
      <c r="A142" s="40"/>
      <c r="B142" s="37"/>
      <c r="C142" s="17"/>
      <c r="D142" s="17"/>
      <c r="E142" s="17"/>
      <c r="F142" s="17"/>
      <c r="G142" s="10" t="s">
        <v>171</v>
      </c>
      <c r="H142" s="11">
        <v>2</v>
      </c>
    </row>
    <row r="143" spans="1:9" ht="31.5" x14ac:dyDescent="0.25">
      <c r="A143" s="40"/>
      <c r="B143" s="37"/>
      <c r="C143" s="17"/>
      <c r="D143" s="17"/>
      <c r="E143" s="17"/>
      <c r="F143" s="17"/>
      <c r="G143" s="10" t="s">
        <v>170</v>
      </c>
      <c r="H143" s="11">
        <v>6</v>
      </c>
    </row>
    <row r="144" spans="1:9" ht="16.5" thickBot="1" x14ac:dyDescent="0.3">
      <c r="A144" s="40"/>
      <c r="B144" s="37"/>
      <c r="C144" s="18"/>
      <c r="D144" s="18"/>
      <c r="E144" s="18"/>
      <c r="F144" s="18"/>
      <c r="G144" s="32" t="s">
        <v>8</v>
      </c>
      <c r="H144" s="34">
        <f>SUM(H138:H143,)</f>
        <v>19</v>
      </c>
    </row>
    <row r="145" spans="1:8" ht="200.1" customHeight="1" thickBot="1" x14ac:dyDescent="0.3">
      <c r="A145" s="41"/>
      <c r="B145" s="38"/>
      <c r="C145" s="14" t="s">
        <v>169</v>
      </c>
      <c r="D145" s="14"/>
      <c r="E145" s="14"/>
      <c r="F145" s="15"/>
      <c r="G145" s="33"/>
      <c r="H145" s="35"/>
    </row>
    <row r="146" spans="1:8" x14ac:dyDescent="0.25">
      <c r="A146" s="39">
        <v>21</v>
      </c>
      <c r="B146" s="36" t="s">
        <v>162</v>
      </c>
      <c r="C146" s="16" t="s">
        <v>168</v>
      </c>
      <c r="D146" s="16" t="s">
        <v>167</v>
      </c>
      <c r="E146" s="16" t="s">
        <v>166</v>
      </c>
      <c r="F146" s="16" t="s">
        <v>165</v>
      </c>
      <c r="G146" s="30" t="s">
        <v>137</v>
      </c>
      <c r="H146" s="31"/>
    </row>
    <row r="147" spans="1:8" ht="31.5" x14ac:dyDescent="0.25">
      <c r="A147" s="40"/>
      <c r="B147" s="37"/>
      <c r="C147" s="17"/>
      <c r="D147" s="17"/>
      <c r="E147" s="17"/>
      <c r="F147" s="17"/>
      <c r="G147" s="10" t="s">
        <v>164</v>
      </c>
      <c r="H147" s="11">
        <v>1</v>
      </c>
    </row>
    <row r="148" spans="1:8" ht="16.5" thickBot="1" x14ac:dyDescent="0.3">
      <c r="A148" s="40"/>
      <c r="B148" s="37"/>
      <c r="C148" s="17"/>
      <c r="D148" s="17"/>
      <c r="E148" s="17"/>
      <c r="F148" s="17"/>
      <c r="G148" s="10" t="s">
        <v>72</v>
      </c>
      <c r="H148" s="11">
        <v>2</v>
      </c>
    </row>
    <row r="149" spans="1:8" x14ac:dyDescent="0.25">
      <c r="A149" s="40"/>
      <c r="B149" s="37"/>
      <c r="C149" s="17"/>
      <c r="D149" s="17"/>
      <c r="E149" s="17"/>
      <c r="F149" s="17"/>
      <c r="G149" s="30" t="s">
        <v>139</v>
      </c>
      <c r="H149" s="31"/>
    </row>
    <row r="150" spans="1:8" ht="31.5" x14ac:dyDescent="0.25">
      <c r="A150" s="40"/>
      <c r="B150" s="37"/>
      <c r="C150" s="17"/>
      <c r="D150" s="17"/>
      <c r="E150" s="17"/>
      <c r="F150" s="17"/>
      <c r="G150" s="10" t="s">
        <v>164</v>
      </c>
      <c r="H150" s="11">
        <v>2</v>
      </c>
    </row>
    <row r="151" spans="1:8" ht="16.5" thickBot="1" x14ac:dyDescent="0.3">
      <c r="A151" s="40"/>
      <c r="B151" s="37"/>
      <c r="C151" s="17"/>
      <c r="D151" s="17"/>
      <c r="E151" s="17"/>
      <c r="F151" s="17"/>
      <c r="G151" s="10" t="s">
        <v>72</v>
      </c>
      <c r="H151" s="11">
        <v>4</v>
      </c>
    </row>
    <row r="152" spans="1:8" x14ac:dyDescent="0.25">
      <c r="A152" s="40"/>
      <c r="B152" s="37"/>
      <c r="C152" s="17"/>
      <c r="D152" s="17"/>
      <c r="E152" s="17"/>
      <c r="F152" s="17"/>
      <c r="G152" s="30" t="s">
        <v>83</v>
      </c>
      <c r="H152" s="31"/>
    </row>
    <row r="153" spans="1:8" ht="31.5" x14ac:dyDescent="0.25">
      <c r="A153" s="40"/>
      <c r="B153" s="37"/>
      <c r="C153" s="17"/>
      <c r="D153" s="17"/>
      <c r="E153" s="17"/>
      <c r="F153" s="17"/>
      <c r="G153" s="10" t="s">
        <v>79</v>
      </c>
      <c r="H153" s="11">
        <v>2</v>
      </c>
    </row>
    <row r="154" spans="1:8" ht="31.5" x14ac:dyDescent="0.25">
      <c r="A154" s="40"/>
      <c r="B154" s="37"/>
      <c r="C154" s="17"/>
      <c r="D154" s="17"/>
      <c r="E154" s="17"/>
      <c r="F154" s="17"/>
      <c r="G154" s="10" t="s">
        <v>78</v>
      </c>
      <c r="H154" s="11">
        <v>2</v>
      </c>
    </row>
    <row r="155" spans="1:8" x14ac:dyDescent="0.25">
      <c r="A155" s="40"/>
      <c r="B155" s="37"/>
      <c r="C155" s="17"/>
      <c r="D155" s="17"/>
      <c r="E155" s="17"/>
      <c r="F155" s="17"/>
      <c r="G155" s="10" t="s">
        <v>76</v>
      </c>
      <c r="H155" s="11">
        <v>12</v>
      </c>
    </row>
    <row r="156" spans="1:8" x14ac:dyDescent="0.25">
      <c r="A156" s="40"/>
      <c r="B156" s="37"/>
      <c r="C156" s="17"/>
      <c r="D156" s="17"/>
      <c r="E156" s="17"/>
      <c r="F156" s="17"/>
      <c r="G156" s="10" t="s">
        <v>77</v>
      </c>
      <c r="H156" s="11">
        <v>2</v>
      </c>
    </row>
    <row r="157" spans="1:8" ht="16.5" thickBot="1" x14ac:dyDescent="0.3">
      <c r="A157" s="40"/>
      <c r="B157" s="37"/>
      <c r="C157" s="18"/>
      <c r="D157" s="18"/>
      <c r="E157" s="18"/>
      <c r="F157" s="18"/>
      <c r="G157" s="32" t="s">
        <v>8</v>
      </c>
      <c r="H157" s="34">
        <f>SUM(H147:H148,H150:H151,H153:H156,)</f>
        <v>27</v>
      </c>
    </row>
    <row r="158" spans="1:8" ht="200.1" customHeight="1" thickBot="1" x14ac:dyDescent="0.3">
      <c r="A158" s="41"/>
      <c r="B158" s="38"/>
      <c r="C158" s="14" t="s">
        <v>163</v>
      </c>
      <c r="D158" s="14"/>
      <c r="E158" s="14"/>
      <c r="F158" s="15"/>
      <c r="G158" s="33"/>
      <c r="H158" s="35"/>
    </row>
    <row r="159" spans="1:8" x14ac:dyDescent="0.25">
      <c r="A159" s="39">
        <v>22</v>
      </c>
      <c r="B159" s="36" t="s">
        <v>162</v>
      </c>
      <c r="C159" s="16" t="s">
        <v>161</v>
      </c>
      <c r="D159" s="16" t="s">
        <v>160</v>
      </c>
      <c r="E159" s="16" t="s">
        <v>159</v>
      </c>
      <c r="F159" s="16" t="s">
        <v>158</v>
      </c>
      <c r="G159" s="30" t="s">
        <v>147</v>
      </c>
      <c r="H159" s="31"/>
    </row>
    <row r="160" spans="1:8" x14ac:dyDescent="0.25">
      <c r="A160" s="40"/>
      <c r="B160" s="37"/>
      <c r="C160" s="17"/>
      <c r="D160" s="17"/>
      <c r="E160" s="17"/>
      <c r="F160" s="17"/>
      <c r="G160" s="10" t="s">
        <v>157</v>
      </c>
      <c r="H160" s="11">
        <v>14</v>
      </c>
    </row>
    <row r="161" spans="1:9" ht="31.5" x14ac:dyDescent="0.25">
      <c r="A161" s="40"/>
      <c r="B161" s="37"/>
      <c r="C161" s="17"/>
      <c r="D161" s="17"/>
      <c r="E161" s="17"/>
      <c r="F161" s="17"/>
      <c r="G161" s="10" t="s">
        <v>156</v>
      </c>
      <c r="H161" s="11">
        <v>8</v>
      </c>
    </row>
    <row r="162" spans="1:9" x14ac:dyDescent="0.25">
      <c r="A162" s="40"/>
      <c r="B162" s="37"/>
      <c r="C162" s="17"/>
      <c r="D162" s="17"/>
      <c r="E162" s="17"/>
      <c r="F162" s="17"/>
      <c r="G162" s="10" t="s">
        <v>146</v>
      </c>
      <c r="H162" s="11">
        <v>2</v>
      </c>
    </row>
    <row r="163" spans="1:9" x14ac:dyDescent="0.25">
      <c r="A163" s="40"/>
      <c r="B163" s="37"/>
      <c r="C163" s="17"/>
      <c r="D163" s="17"/>
      <c r="E163" s="17"/>
      <c r="F163" s="17"/>
      <c r="G163" s="10" t="s">
        <v>145</v>
      </c>
      <c r="H163" s="11">
        <v>2</v>
      </c>
    </row>
    <row r="164" spans="1:9" x14ac:dyDescent="0.25">
      <c r="A164" s="40"/>
      <c r="B164" s="37"/>
      <c r="C164" s="17"/>
      <c r="D164" s="17"/>
      <c r="E164" s="17"/>
      <c r="F164" s="17"/>
      <c r="G164" s="10" t="s">
        <v>144</v>
      </c>
      <c r="H164" s="11">
        <v>2</v>
      </c>
    </row>
    <row r="165" spans="1:9" ht="16.5" thickBot="1" x14ac:dyDescent="0.3">
      <c r="A165" s="40"/>
      <c r="B165" s="37"/>
      <c r="C165" s="18"/>
      <c r="D165" s="18"/>
      <c r="E165" s="18"/>
      <c r="F165" s="18"/>
      <c r="G165" s="32" t="s">
        <v>8</v>
      </c>
      <c r="H165" s="34">
        <f>SUM(H160:H164,)</f>
        <v>28</v>
      </c>
    </row>
    <row r="166" spans="1:9" ht="200.1" customHeight="1" thickBot="1" x14ac:dyDescent="0.3">
      <c r="A166" s="41"/>
      <c r="B166" s="38"/>
      <c r="C166" s="14" t="s">
        <v>155</v>
      </c>
      <c r="D166" s="14"/>
      <c r="E166" s="14"/>
      <c r="F166" s="15"/>
      <c r="G166" s="33"/>
      <c r="H166" s="35"/>
    </row>
    <row r="167" spans="1:9" x14ac:dyDescent="0.25">
      <c r="A167" s="39">
        <v>23</v>
      </c>
      <c r="B167" s="50" t="s">
        <v>130</v>
      </c>
      <c r="C167" s="16" t="s">
        <v>154</v>
      </c>
      <c r="D167" s="16" t="s">
        <v>153</v>
      </c>
      <c r="E167" s="16" t="s">
        <v>141</v>
      </c>
      <c r="F167" s="16" t="s">
        <v>152</v>
      </c>
      <c r="G167" s="30" t="s">
        <v>75</v>
      </c>
      <c r="H167" s="31"/>
    </row>
    <row r="168" spans="1:9" x14ac:dyDescent="0.25">
      <c r="A168" s="40"/>
      <c r="B168" s="37"/>
      <c r="C168" s="17"/>
      <c r="D168" s="17"/>
      <c r="E168" s="17"/>
      <c r="F168" s="17"/>
      <c r="G168" s="10" t="s">
        <v>74</v>
      </c>
      <c r="H168" s="11">
        <v>14</v>
      </c>
    </row>
    <row r="169" spans="1:9" ht="31.5" x14ac:dyDescent="0.25">
      <c r="A169" s="40"/>
      <c r="B169" s="37"/>
      <c r="C169" s="17"/>
      <c r="D169" s="17"/>
      <c r="E169" s="17"/>
      <c r="F169" s="17"/>
      <c r="G169" s="10" t="s">
        <v>73</v>
      </c>
      <c r="H169" s="11">
        <v>14</v>
      </c>
    </row>
    <row r="170" spans="1:9" ht="182.25" customHeight="1" thickBot="1" x14ac:dyDescent="0.3">
      <c r="A170" s="40"/>
      <c r="B170" s="37"/>
      <c r="C170" s="18"/>
      <c r="D170" s="18"/>
      <c r="E170" s="18"/>
      <c r="F170" s="18"/>
      <c r="G170" s="32" t="s">
        <v>8</v>
      </c>
      <c r="H170" s="34">
        <f>SUM(H168:H169,)</f>
        <v>28</v>
      </c>
    </row>
    <row r="171" spans="1:9" ht="200.1" customHeight="1" thickBot="1" x14ac:dyDescent="0.3">
      <c r="A171" s="41"/>
      <c r="B171" s="38"/>
      <c r="C171" s="14" t="s">
        <v>151</v>
      </c>
      <c r="D171" s="14"/>
      <c r="E171" s="14"/>
      <c r="F171" s="15"/>
      <c r="G171" s="33"/>
      <c r="H171" s="35"/>
      <c r="I171" s="42"/>
    </row>
    <row r="172" spans="1:9" x14ac:dyDescent="0.25">
      <c r="A172" s="39">
        <v>24</v>
      </c>
      <c r="B172" s="36" t="s">
        <v>130</v>
      </c>
      <c r="C172" s="16" t="s">
        <v>150</v>
      </c>
      <c r="D172" s="16" t="s">
        <v>149</v>
      </c>
      <c r="E172" s="16" t="s">
        <v>141</v>
      </c>
      <c r="F172" s="16" t="s">
        <v>148</v>
      </c>
      <c r="G172" s="30" t="s">
        <v>147</v>
      </c>
      <c r="H172" s="31"/>
    </row>
    <row r="173" spans="1:9" x14ac:dyDescent="0.25">
      <c r="A173" s="40"/>
      <c r="B173" s="37"/>
      <c r="C173" s="17"/>
      <c r="D173" s="17"/>
      <c r="E173" s="17"/>
      <c r="F173" s="17"/>
      <c r="G173" s="10" t="s">
        <v>146</v>
      </c>
      <c r="H173" s="11">
        <v>2</v>
      </c>
    </row>
    <row r="174" spans="1:9" x14ac:dyDescent="0.25">
      <c r="A174" s="40"/>
      <c r="B174" s="37"/>
      <c r="C174" s="17"/>
      <c r="D174" s="17"/>
      <c r="E174" s="17"/>
      <c r="F174" s="17"/>
      <c r="G174" s="10" t="s">
        <v>145</v>
      </c>
      <c r="H174" s="11">
        <v>2</v>
      </c>
    </row>
    <row r="175" spans="1:9" ht="16.5" thickBot="1" x14ac:dyDescent="0.3">
      <c r="A175" s="40"/>
      <c r="B175" s="37"/>
      <c r="C175" s="17"/>
      <c r="D175" s="17"/>
      <c r="E175" s="17"/>
      <c r="F175" s="17"/>
      <c r="G175" s="10" t="s">
        <v>144</v>
      </c>
      <c r="H175" s="11">
        <v>8</v>
      </c>
    </row>
    <row r="176" spans="1:9" x14ac:dyDescent="0.25">
      <c r="A176" s="40"/>
      <c r="B176" s="37"/>
      <c r="C176" s="17"/>
      <c r="D176" s="17"/>
      <c r="E176" s="17"/>
      <c r="F176" s="17"/>
      <c r="G176" s="30" t="s">
        <v>75</v>
      </c>
      <c r="H176" s="31"/>
    </row>
    <row r="177" spans="1:9" ht="31.5" x14ac:dyDescent="0.25">
      <c r="A177" s="40"/>
      <c r="B177" s="37"/>
      <c r="C177" s="17"/>
      <c r="D177" s="17"/>
      <c r="E177" s="17"/>
      <c r="F177" s="17"/>
      <c r="G177" s="10" t="s">
        <v>73</v>
      </c>
      <c r="H177" s="11">
        <v>2</v>
      </c>
    </row>
    <row r="178" spans="1:9" ht="16.5" thickBot="1" x14ac:dyDescent="0.3">
      <c r="A178" s="40"/>
      <c r="B178" s="37"/>
      <c r="C178" s="18"/>
      <c r="D178" s="18"/>
      <c r="E178" s="18"/>
      <c r="F178" s="18"/>
      <c r="G178" s="32" t="s">
        <v>8</v>
      </c>
      <c r="H178" s="34">
        <f>SUM(H173:H175,H177:H177,)</f>
        <v>14</v>
      </c>
    </row>
    <row r="179" spans="1:9" ht="200.1" customHeight="1" thickBot="1" x14ac:dyDescent="0.3">
      <c r="A179" s="41"/>
      <c r="B179" s="38"/>
      <c r="C179" s="14" t="s">
        <v>143</v>
      </c>
      <c r="D179" s="14"/>
      <c r="E179" s="14"/>
      <c r="F179" s="15"/>
      <c r="G179" s="33"/>
      <c r="H179" s="35"/>
    </row>
    <row r="180" spans="1:9" x14ac:dyDescent="0.25">
      <c r="A180" s="39">
        <v>25</v>
      </c>
      <c r="B180" s="36" t="s">
        <v>142</v>
      </c>
      <c r="C180" s="16" t="s">
        <v>90</v>
      </c>
      <c r="D180" s="16" t="s">
        <v>89</v>
      </c>
      <c r="E180" s="16" t="s">
        <v>141</v>
      </c>
      <c r="F180" s="16" t="s">
        <v>140</v>
      </c>
      <c r="G180" s="30" t="s">
        <v>139</v>
      </c>
      <c r="H180" s="31"/>
    </row>
    <row r="181" spans="1:9" ht="32.25" thickBot="1" x14ac:dyDescent="0.3">
      <c r="A181" s="40"/>
      <c r="B181" s="37"/>
      <c r="C181" s="17"/>
      <c r="D181" s="17"/>
      <c r="E181" s="17"/>
      <c r="F181" s="17"/>
      <c r="G181" s="10" t="s">
        <v>138</v>
      </c>
      <c r="H181" s="11">
        <v>24</v>
      </c>
    </row>
    <row r="182" spans="1:9" x14ac:dyDescent="0.25">
      <c r="A182" s="40"/>
      <c r="B182" s="37"/>
      <c r="C182" s="17"/>
      <c r="D182" s="17"/>
      <c r="E182" s="17"/>
      <c r="F182" s="17"/>
      <c r="G182" s="30" t="s">
        <v>137</v>
      </c>
      <c r="H182" s="31"/>
    </row>
    <row r="183" spans="1:9" ht="47.25" x14ac:dyDescent="0.25">
      <c r="A183" s="40"/>
      <c r="B183" s="37"/>
      <c r="C183" s="17"/>
      <c r="D183" s="17"/>
      <c r="E183" s="17"/>
      <c r="F183" s="17"/>
      <c r="G183" s="10" t="s">
        <v>97</v>
      </c>
      <c r="H183" s="11">
        <v>24</v>
      </c>
    </row>
    <row r="184" spans="1:9" ht="31.5" x14ac:dyDescent="0.25">
      <c r="A184" s="40"/>
      <c r="B184" s="37"/>
      <c r="C184" s="17"/>
      <c r="D184" s="17"/>
      <c r="E184" s="17"/>
      <c r="F184" s="17"/>
      <c r="G184" s="10" t="s">
        <v>113</v>
      </c>
      <c r="H184" s="11">
        <v>12</v>
      </c>
    </row>
    <row r="185" spans="1:9" ht="16.5" thickBot="1" x14ac:dyDescent="0.3">
      <c r="A185" s="40"/>
      <c r="B185" s="37"/>
      <c r="C185" s="18"/>
      <c r="D185" s="18"/>
      <c r="E185" s="18"/>
      <c r="F185" s="18"/>
      <c r="G185" s="32" t="s">
        <v>8</v>
      </c>
      <c r="H185" s="34">
        <f>SUM(H181:H181,H183:H184,)</f>
        <v>60</v>
      </c>
    </row>
    <row r="186" spans="1:9" ht="200.1" customHeight="1" thickBot="1" x14ac:dyDescent="0.3">
      <c r="A186" s="41"/>
      <c r="B186" s="38"/>
      <c r="C186" s="14" t="s">
        <v>136</v>
      </c>
      <c r="D186" s="14"/>
      <c r="E186" s="14"/>
      <c r="F186" s="15"/>
      <c r="G186" s="33"/>
      <c r="H186" s="35"/>
    </row>
    <row r="187" spans="1:9" x14ac:dyDescent="0.25">
      <c r="A187" s="39">
        <v>26</v>
      </c>
      <c r="B187" s="36" t="s">
        <v>130</v>
      </c>
      <c r="C187" s="16" t="s">
        <v>135</v>
      </c>
      <c r="D187" s="16" t="s">
        <v>134</v>
      </c>
      <c r="E187" s="16" t="s">
        <v>133</v>
      </c>
      <c r="F187" s="16" t="s">
        <v>132</v>
      </c>
      <c r="G187" s="30" t="s">
        <v>75</v>
      </c>
      <c r="H187" s="31"/>
    </row>
    <row r="188" spans="1:9" ht="31.5" x14ac:dyDescent="0.25">
      <c r="A188" s="40"/>
      <c r="B188" s="37"/>
      <c r="C188" s="17"/>
      <c r="D188" s="17"/>
      <c r="E188" s="17"/>
      <c r="F188" s="17"/>
      <c r="G188" s="10" t="s">
        <v>80</v>
      </c>
      <c r="H188" s="11">
        <v>2</v>
      </c>
    </row>
    <row r="189" spans="1:9" x14ac:dyDescent="0.25">
      <c r="A189" s="40"/>
      <c r="B189" s="37"/>
      <c r="C189" s="17"/>
      <c r="D189" s="17"/>
      <c r="E189" s="17"/>
      <c r="F189" s="17"/>
      <c r="G189" s="10" t="s">
        <v>74</v>
      </c>
      <c r="H189" s="11">
        <v>4</v>
      </c>
    </row>
    <row r="190" spans="1:9" ht="31.5" x14ac:dyDescent="0.25">
      <c r="A190" s="40"/>
      <c r="B190" s="37"/>
      <c r="C190" s="17"/>
      <c r="D190" s="17"/>
      <c r="E190" s="17"/>
      <c r="F190" s="17"/>
      <c r="G190" s="10" t="s">
        <v>73</v>
      </c>
      <c r="H190" s="11">
        <v>4</v>
      </c>
    </row>
    <row r="191" spans="1:9" ht="187.5" customHeight="1" thickBot="1" x14ac:dyDescent="0.3">
      <c r="A191" s="40"/>
      <c r="B191" s="37"/>
      <c r="C191" s="18"/>
      <c r="D191" s="18"/>
      <c r="E191" s="18"/>
      <c r="F191" s="18"/>
      <c r="G191" s="32" t="s">
        <v>8</v>
      </c>
      <c r="H191" s="34">
        <f>SUM(H188:H190,)</f>
        <v>10</v>
      </c>
    </row>
    <row r="192" spans="1:9" ht="200.1" customHeight="1" thickBot="1" x14ac:dyDescent="0.3">
      <c r="A192" s="41"/>
      <c r="B192" s="38"/>
      <c r="C192" s="14" t="s">
        <v>131</v>
      </c>
      <c r="D192" s="14"/>
      <c r="E192" s="14"/>
      <c r="F192" s="15"/>
      <c r="G192" s="33"/>
      <c r="H192" s="35"/>
      <c r="I192" s="49"/>
    </row>
    <row r="193" spans="1:9" x14ac:dyDescent="0.25">
      <c r="A193" s="39">
        <v>27</v>
      </c>
      <c r="B193" s="36" t="s">
        <v>130</v>
      </c>
      <c r="C193" s="16" t="s">
        <v>85</v>
      </c>
      <c r="D193" s="16" t="s">
        <v>84</v>
      </c>
      <c r="E193" s="16" t="s">
        <v>129</v>
      </c>
      <c r="F193" s="16" t="s">
        <v>128</v>
      </c>
      <c r="G193" s="30" t="s">
        <v>71</v>
      </c>
      <c r="H193" s="31"/>
    </row>
    <row r="194" spans="1:9" ht="31.5" x14ac:dyDescent="0.25">
      <c r="A194" s="40"/>
      <c r="B194" s="37"/>
      <c r="C194" s="17"/>
      <c r="D194" s="17"/>
      <c r="E194" s="17"/>
      <c r="F194" s="17"/>
      <c r="G194" s="10" t="s">
        <v>127</v>
      </c>
      <c r="H194" s="11">
        <v>4</v>
      </c>
    </row>
    <row r="195" spans="1:9" x14ac:dyDescent="0.25">
      <c r="A195" s="40"/>
      <c r="B195" s="37"/>
      <c r="C195" s="17"/>
      <c r="D195" s="17"/>
      <c r="E195" s="17"/>
      <c r="F195" s="17"/>
      <c r="G195" s="10" t="s">
        <v>81</v>
      </c>
      <c r="H195" s="11">
        <v>4</v>
      </c>
    </row>
    <row r="196" spans="1:9" ht="147" customHeight="1" thickBot="1" x14ac:dyDescent="0.3">
      <c r="A196" s="40"/>
      <c r="B196" s="37"/>
      <c r="C196" s="18"/>
      <c r="D196" s="18"/>
      <c r="E196" s="18"/>
      <c r="F196" s="18"/>
      <c r="G196" s="32" t="s">
        <v>8</v>
      </c>
      <c r="H196" s="34">
        <f>SUM(H194:H195,)</f>
        <v>8</v>
      </c>
    </row>
    <row r="197" spans="1:9" ht="200.1" customHeight="1" thickBot="1" x14ac:dyDescent="0.3">
      <c r="A197" s="41"/>
      <c r="B197" s="38"/>
      <c r="C197" s="14" t="s">
        <v>126</v>
      </c>
      <c r="D197" s="14"/>
      <c r="E197" s="14"/>
      <c r="F197" s="15"/>
      <c r="G197" s="33"/>
      <c r="H197" s="35"/>
      <c r="I197" s="42"/>
    </row>
    <row r="198" spans="1:9" ht="16.5" thickBot="1" x14ac:dyDescent="0.3">
      <c r="A198" s="48" t="s">
        <v>125</v>
      </c>
      <c r="B198" s="47"/>
      <c r="C198" s="47"/>
      <c r="D198" s="47"/>
      <c r="E198" s="46"/>
      <c r="F198" s="27">
        <f>H196+H191+H185+H178+H170+H165+H157+H144+H135+H121+H114+H106+H102+H93+H88+H84+H80+H76+H69+H64+H59+H55+H49+H36+H26+H16+H8</f>
        <v>1462</v>
      </c>
      <c r="G198" s="28"/>
      <c r="H198" s="29"/>
    </row>
    <row r="199" spans="1:9" ht="409.5" customHeight="1" thickBot="1" x14ac:dyDescent="0.3">
      <c r="A199" s="19" t="s">
        <v>9</v>
      </c>
      <c r="B199" s="20"/>
      <c r="C199" s="21" t="s">
        <v>124</v>
      </c>
      <c r="D199" s="22"/>
      <c r="E199" s="22"/>
      <c r="F199" s="23"/>
      <c r="G199" s="12" t="s">
        <v>123</v>
      </c>
      <c r="H199" s="13" t="s">
        <v>122</v>
      </c>
      <c r="I199" s="42"/>
    </row>
    <row r="200" spans="1:9" ht="399.75" customHeight="1" thickBot="1" x14ac:dyDescent="0.3">
      <c r="A200" s="19" t="s">
        <v>9</v>
      </c>
      <c r="B200" s="20"/>
      <c r="C200" s="21" t="s">
        <v>121</v>
      </c>
      <c r="D200" s="22"/>
      <c r="E200" s="22"/>
      <c r="F200" s="23"/>
      <c r="G200" s="45" t="s">
        <v>120</v>
      </c>
      <c r="H200" s="44" t="s">
        <v>119</v>
      </c>
      <c r="I200" s="42"/>
    </row>
  </sheetData>
  <sheetProtection algorithmName="SHA-512" hashValue="Z7qJ2H4CV6e81qIhpwldIj1hg4vclw7XkZMA5JT6DNTVS5IhJHDTWp2tkOkmGDmG5Io/vIG4OfvVPPilcL/ugQ==" saltValue="SXPnHAdGYqzmWVXrPBhnoQ==" spinCount="100000" sheet="1" formatCells="0" formatColumns="0" formatRows="0" insertColumns="0" insertRows="0" autoFilter="0"/>
  <autoFilter ref="A1:H536" xr:uid="{9935AF2A-4D8B-4F1A-85F3-AE774492B6F5}"/>
  <mergeCells count="289">
    <mergeCell ref="E71:E76"/>
    <mergeCell ref="F71:F76"/>
    <mergeCell ref="C86:C88"/>
    <mergeCell ref="D86:D88"/>
    <mergeCell ref="E86:E88"/>
    <mergeCell ref="B66:B70"/>
    <mergeCell ref="G66:H66"/>
    <mergeCell ref="G69:G70"/>
    <mergeCell ref="H69:H70"/>
    <mergeCell ref="C70:F70"/>
    <mergeCell ref="C66:C69"/>
    <mergeCell ref="D66:D69"/>
    <mergeCell ref="E66:E69"/>
    <mergeCell ref="F66:F69"/>
    <mergeCell ref="B71:B77"/>
    <mergeCell ref="B78:B81"/>
    <mergeCell ref="B86:B89"/>
    <mergeCell ref="G71:H71"/>
    <mergeCell ref="G76:G77"/>
    <mergeCell ref="H76:H77"/>
    <mergeCell ref="C77:F77"/>
    <mergeCell ref="G78:H78"/>
    <mergeCell ref="C71:C76"/>
    <mergeCell ref="D71:D76"/>
    <mergeCell ref="B61:B65"/>
    <mergeCell ref="G61:H61"/>
    <mergeCell ref="G64:G65"/>
    <mergeCell ref="H64:H65"/>
    <mergeCell ref="C65:F65"/>
    <mergeCell ref="C61:C64"/>
    <mergeCell ref="D61:D64"/>
    <mergeCell ref="E61:E64"/>
    <mergeCell ref="F61:F64"/>
    <mergeCell ref="F51:F55"/>
    <mergeCell ref="B57:B60"/>
    <mergeCell ref="G57:H57"/>
    <mergeCell ref="G59:G60"/>
    <mergeCell ref="H59:H60"/>
    <mergeCell ref="C60:F60"/>
    <mergeCell ref="C57:C59"/>
    <mergeCell ref="D57:D59"/>
    <mergeCell ref="E57:E59"/>
    <mergeCell ref="F57:F59"/>
    <mergeCell ref="F38:F49"/>
    <mergeCell ref="B51:B56"/>
    <mergeCell ref="G51:H51"/>
    <mergeCell ref="G53:H53"/>
    <mergeCell ref="G55:G56"/>
    <mergeCell ref="H55:H56"/>
    <mergeCell ref="C56:F56"/>
    <mergeCell ref="C51:C55"/>
    <mergeCell ref="D51:D55"/>
    <mergeCell ref="E51:E55"/>
    <mergeCell ref="F28:F36"/>
    <mergeCell ref="B38:B50"/>
    <mergeCell ref="G38:H38"/>
    <mergeCell ref="G42:H42"/>
    <mergeCell ref="G49:G50"/>
    <mergeCell ref="H49:H50"/>
    <mergeCell ref="C50:F50"/>
    <mergeCell ref="C38:C49"/>
    <mergeCell ref="D38:D49"/>
    <mergeCell ref="E38:E49"/>
    <mergeCell ref="A71:A77"/>
    <mergeCell ref="B28:B37"/>
    <mergeCell ref="G28:H28"/>
    <mergeCell ref="G32:H32"/>
    <mergeCell ref="G36:G37"/>
    <mergeCell ref="H36:H37"/>
    <mergeCell ref="C37:F37"/>
    <mergeCell ref="C28:C36"/>
    <mergeCell ref="D28:D36"/>
    <mergeCell ref="E28:E36"/>
    <mergeCell ref="A28:A37"/>
    <mergeCell ref="A38:A50"/>
    <mergeCell ref="A51:A56"/>
    <mergeCell ref="A57:A60"/>
    <mergeCell ref="A61:A65"/>
    <mergeCell ref="A66:A70"/>
    <mergeCell ref="A86:A89"/>
    <mergeCell ref="A90:A94"/>
    <mergeCell ref="A95:A103"/>
    <mergeCell ref="A104:A107"/>
    <mergeCell ref="A108:A115"/>
    <mergeCell ref="A2:A9"/>
    <mergeCell ref="A10:A17"/>
    <mergeCell ref="A18:A27"/>
    <mergeCell ref="A78:A81"/>
    <mergeCell ref="A82:A85"/>
    <mergeCell ref="B2:B9"/>
    <mergeCell ref="G2:H2"/>
    <mergeCell ref="G5:H5"/>
    <mergeCell ref="G8:G9"/>
    <mergeCell ref="H8:H9"/>
    <mergeCell ref="C9:F9"/>
    <mergeCell ref="C2:C8"/>
    <mergeCell ref="D2:D8"/>
    <mergeCell ref="E2:E8"/>
    <mergeCell ref="F2:F8"/>
    <mergeCell ref="B10:B17"/>
    <mergeCell ref="G10:H10"/>
    <mergeCell ref="G13:H13"/>
    <mergeCell ref="G16:G17"/>
    <mergeCell ref="H16:H17"/>
    <mergeCell ref="C17:F17"/>
    <mergeCell ref="C10:C16"/>
    <mergeCell ref="D10:D16"/>
    <mergeCell ref="E10:E16"/>
    <mergeCell ref="F10:F16"/>
    <mergeCell ref="B18:B27"/>
    <mergeCell ref="G18:H18"/>
    <mergeCell ref="G22:H22"/>
    <mergeCell ref="G26:G27"/>
    <mergeCell ref="H26:H27"/>
    <mergeCell ref="C27:F27"/>
    <mergeCell ref="C18:C26"/>
    <mergeCell ref="D18:D26"/>
    <mergeCell ref="E18:E26"/>
    <mergeCell ref="F18:F26"/>
    <mergeCell ref="E78:E80"/>
    <mergeCell ref="F78:F80"/>
    <mergeCell ref="C82:C84"/>
    <mergeCell ref="D82:D84"/>
    <mergeCell ref="E82:E84"/>
    <mergeCell ref="F82:F84"/>
    <mergeCell ref="G80:G81"/>
    <mergeCell ref="H80:H81"/>
    <mergeCell ref="C81:F81"/>
    <mergeCell ref="B82:B85"/>
    <mergeCell ref="G82:H82"/>
    <mergeCell ref="G84:G85"/>
    <mergeCell ref="H84:H85"/>
    <mergeCell ref="C85:F85"/>
    <mergeCell ref="C78:C80"/>
    <mergeCell ref="D78:D80"/>
    <mergeCell ref="B90:B94"/>
    <mergeCell ref="G90:H90"/>
    <mergeCell ref="G93:G94"/>
    <mergeCell ref="H93:H94"/>
    <mergeCell ref="C94:F94"/>
    <mergeCell ref="G86:H86"/>
    <mergeCell ref="G88:G89"/>
    <mergeCell ref="H88:H89"/>
    <mergeCell ref="G114:G115"/>
    <mergeCell ref="H106:H107"/>
    <mergeCell ref="C107:F107"/>
    <mergeCell ref="B108:B115"/>
    <mergeCell ref="G108:H108"/>
    <mergeCell ref="G111:H111"/>
    <mergeCell ref="C104:C106"/>
    <mergeCell ref="D104:D106"/>
    <mergeCell ref="E104:E106"/>
    <mergeCell ref="F104:F106"/>
    <mergeCell ref="B95:B103"/>
    <mergeCell ref="G95:H95"/>
    <mergeCell ref="G102:G103"/>
    <mergeCell ref="H102:H103"/>
    <mergeCell ref="C103:F103"/>
    <mergeCell ref="G106:G107"/>
    <mergeCell ref="A200:B200"/>
    <mergeCell ref="C200:F200"/>
    <mergeCell ref="A198:E198"/>
    <mergeCell ref="F198:H198"/>
    <mergeCell ref="A199:B199"/>
    <mergeCell ref="C199:F199"/>
    <mergeCell ref="A116:A122"/>
    <mergeCell ref="B116:B122"/>
    <mergeCell ref="G116:H116"/>
    <mergeCell ref="G119:H119"/>
    <mergeCell ref="G121:G122"/>
    <mergeCell ref="H121:H122"/>
    <mergeCell ref="C122:F122"/>
    <mergeCell ref="C116:C121"/>
    <mergeCell ref="D116:D121"/>
    <mergeCell ref="E116:E121"/>
    <mergeCell ref="G130:H130"/>
    <mergeCell ref="C108:C114"/>
    <mergeCell ref="D108:D114"/>
    <mergeCell ref="E108:E114"/>
    <mergeCell ref="F108:F114"/>
    <mergeCell ref="B104:B107"/>
    <mergeCell ref="G104:H104"/>
    <mergeCell ref="F116:F121"/>
    <mergeCell ref="H114:H115"/>
    <mergeCell ref="C115:F115"/>
    <mergeCell ref="A123:A136"/>
    <mergeCell ref="B123:B136"/>
    <mergeCell ref="G123:H123"/>
    <mergeCell ref="G135:G136"/>
    <mergeCell ref="H135:H136"/>
    <mergeCell ref="C136:F136"/>
    <mergeCell ref="C123:C135"/>
    <mergeCell ref="D123:D135"/>
    <mergeCell ref="E123:E135"/>
    <mergeCell ref="F123:F135"/>
    <mergeCell ref="G137:H137"/>
    <mergeCell ref="G144:G145"/>
    <mergeCell ref="H144:H145"/>
    <mergeCell ref="C145:F145"/>
    <mergeCell ref="C137:C144"/>
    <mergeCell ref="D137:D144"/>
    <mergeCell ref="E137:E144"/>
    <mergeCell ref="F137:F144"/>
    <mergeCell ref="C146:C157"/>
    <mergeCell ref="D146:D157"/>
    <mergeCell ref="E146:E157"/>
    <mergeCell ref="F146:F157"/>
    <mergeCell ref="A137:A145"/>
    <mergeCell ref="B137:B145"/>
    <mergeCell ref="E159:E165"/>
    <mergeCell ref="F159:F165"/>
    <mergeCell ref="A146:A158"/>
    <mergeCell ref="B146:B158"/>
    <mergeCell ref="G146:H146"/>
    <mergeCell ref="G149:H149"/>
    <mergeCell ref="G152:H152"/>
    <mergeCell ref="G157:G158"/>
    <mergeCell ref="H157:H158"/>
    <mergeCell ref="C158:F158"/>
    <mergeCell ref="E167:E170"/>
    <mergeCell ref="F167:F170"/>
    <mergeCell ref="A159:A166"/>
    <mergeCell ref="B159:B166"/>
    <mergeCell ref="G159:H159"/>
    <mergeCell ref="G165:G166"/>
    <mergeCell ref="H165:H166"/>
    <mergeCell ref="C166:F166"/>
    <mergeCell ref="C159:C165"/>
    <mergeCell ref="D159:D165"/>
    <mergeCell ref="E172:E178"/>
    <mergeCell ref="F172:F178"/>
    <mergeCell ref="A167:A171"/>
    <mergeCell ref="B167:B171"/>
    <mergeCell ref="G167:H167"/>
    <mergeCell ref="G170:G171"/>
    <mergeCell ref="H170:H171"/>
    <mergeCell ref="C171:F171"/>
    <mergeCell ref="C167:C170"/>
    <mergeCell ref="D167:D170"/>
    <mergeCell ref="F180:F185"/>
    <mergeCell ref="A172:A179"/>
    <mergeCell ref="B172:B179"/>
    <mergeCell ref="G172:H172"/>
    <mergeCell ref="G176:H176"/>
    <mergeCell ref="G178:G179"/>
    <mergeCell ref="H178:H179"/>
    <mergeCell ref="C179:F179"/>
    <mergeCell ref="C172:C178"/>
    <mergeCell ref="D172:D178"/>
    <mergeCell ref="A180:A186"/>
    <mergeCell ref="B180:B186"/>
    <mergeCell ref="G180:H180"/>
    <mergeCell ref="G182:H182"/>
    <mergeCell ref="G185:G186"/>
    <mergeCell ref="H185:H186"/>
    <mergeCell ref="C186:F186"/>
    <mergeCell ref="C180:C185"/>
    <mergeCell ref="D180:D185"/>
    <mergeCell ref="E180:E185"/>
    <mergeCell ref="A187:A192"/>
    <mergeCell ref="B187:B192"/>
    <mergeCell ref="G187:H187"/>
    <mergeCell ref="G191:G192"/>
    <mergeCell ref="H191:H192"/>
    <mergeCell ref="C192:F192"/>
    <mergeCell ref="C187:C191"/>
    <mergeCell ref="D187:D191"/>
    <mergeCell ref="E187:E191"/>
    <mergeCell ref="F187:F191"/>
    <mergeCell ref="A193:A197"/>
    <mergeCell ref="B193:B197"/>
    <mergeCell ref="G193:H193"/>
    <mergeCell ref="G196:G197"/>
    <mergeCell ref="H196:H197"/>
    <mergeCell ref="C197:F197"/>
    <mergeCell ref="C193:C196"/>
    <mergeCell ref="D193:D196"/>
    <mergeCell ref="E193:E196"/>
    <mergeCell ref="F193:F196"/>
    <mergeCell ref="F86:F88"/>
    <mergeCell ref="C90:C93"/>
    <mergeCell ref="D90:D93"/>
    <mergeCell ref="E90:E93"/>
    <mergeCell ref="F90:F93"/>
    <mergeCell ref="C95:C102"/>
    <mergeCell ref="D95:D102"/>
    <mergeCell ref="E95:E102"/>
    <mergeCell ref="F95:F102"/>
    <mergeCell ref="C89:F8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E985F2C4AF03F40BC2EC7BBE3BF655D" ma:contentTypeVersion="9" ma:contentTypeDescription="Új dokumentum létrehozása." ma:contentTypeScope="" ma:versionID="e3d788789cb1dfbb3e864dc4457ff0e3">
  <xsd:schema xmlns:xsd="http://www.w3.org/2001/XMLSchema" xmlns:xs="http://www.w3.org/2001/XMLSchema" xmlns:p="http://schemas.microsoft.com/office/2006/metadata/properties" xmlns:ns3="3bb52402-df7b-4461-a56f-752545ff1b0d" xmlns:ns4="bd48322a-157e-435c-866f-de91dd2babb4" targetNamespace="http://schemas.microsoft.com/office/2006/metadata/properties" ma:root="true" ma:fieldsID="d326c9370a1ce1aa6126307eff0a5684" ns3:_="" ns4:_="">
    <xsd:import namespace="3bb52402-df7b-4461-a56f-752545ff1b0d"/>
    <xsd:import namespace="bd48322a-157e-435c-866f-de91dd2babb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52402-df7b-4461-a56f-752545ff1b0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322a-157e-435c-866f-de91dd2bab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Megosztási tipp kivonat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b52402-df7b-4461-a56f-752545ff1b0d" xsi:nil="true"/>
  </documentManagement>
</p:properties>
</file>

<file path=customXml/itemProps1.xml><?xml version="1.0" encoding="utf-8"?>
<ds:datastoreItem xmlns:ds="http://schemas.openxmlformats.org/officeDocument/2006/customXml" ds:itemID="{81DF6E59-6796-44CC-A9A5-5C4BC6A282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BFEA4ED-C3FF-4686-B828-E0721FCF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52402-df7b-4461-a56f-752545ff1b0d"/>
    <ds:schemaRef ds:uri="bd48322a-157e-435c-866f-de91dd2ba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F0B09B-33B0-49B8-8ED2-6F1F55B80517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bd48322a-157e-435c-866f-de91dd2babb4"/>
    <ds:schemaRef ds:uri="3bb52402-df7b-4461-a56f-752545ff1b0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2025-07-07T12:11:43Z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0x0101001E985F2C4AF03F40BC2EC7BBE3BF655D</vt:lpwstr>
  </property>
</Properties>
</file>